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C:\Users\vaida.cedaviciene\Desktop\SVP 2023-2025 informacija\"/>
    </mc:Choice>
  </mc:AlternateContent>
  <xr:revisionPtr revIDLastSave="0" documentId="13_ncr:1_{4082121B-F1C4-4161-8364-CBC7C02187CF}" xr6:coauthVersionLast="47" xr6:coauthVersionMax="47" xr10:uidLastSave="{00000000-0000-0000-0000-000000000000}"/>
  <bookViews>
    <workbookView xWindow="-120" yWindow="-120" windowWidth="29040" windowHeight="15840" xr2:uid="{00000000-000D-0000-FFFF-FFFF00000000}"/>
  </bookViews>
  <sheets>
    <sheet name="2 programa_projektas" sheetId="1" r:id="rId1"/>
  </sheets>
  <definedNames>
    <definedName name="_xlnm.Print_Area" localSheetId="0">'2 programa_projektas'!$A$1:$M$107</definedName>
    <definedName name="_xlnm.Print_Titles" localSheetId="0">'2 programa_projektas'!$4:$5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8" i="1" l="1"/>
  <c r="K98" i="1"/>
  <c r="L98" i="1"/>
  <c r="M98" i="1"/>
  <c r="I98" i="1"/>
  <c r="K47" i="1"/>
  <c r="I28" i="1"/>
  <c r="J102" i="1"/>
  <c r="K102" i="1"/>
  <c r="L102" i="1"/>
  <c r="M102" i="1"/>
  <c r="I102" i="1"/>
  <c r="M97" i="1"/>
  <c r="L97" i="1"/>
  <c r="I97" i="1"/>
  <c r="J97" i="1"/>
  <c r="K97" i="1"/>
  <c r="I73" i="1"/>
  <c r="J73" i="1"/>
  <c r="K73" i="1"/>
  <c r="L73" i="1"/>
  <c r="M73" i="1"/>
  <c r="K83" i="1"/>
  <c r="J106" i="1"/>
  <c r="K106" i="1"/>
  <c r="L106" i="1"/>
  <c r="M106" i="1"/>
  <c r="I106" i="1"/>
  <c r="J104" i="1"/>
  <c r="K104" i="1"/>
  <c r="L104" i="1"/>
  <c r="M104" i="1"/>
  <c r="I104" i="1"/>
  <c r="J103" i="1"/>
  <c r="K103" i="1"/>
  <c r="L103" i="1"/>
  <c r="M103" i="1"/>
  <c r="I103" i="1"/>
  <c r="J101" i="1"/>
  <c r="K101" i="1"/>
  <c r="L101" i="1"/>
  <c r="M101" i="1"/>
  <c r="I101" i="1"/>
  <c r="J100" i="1"/>
  <c r="K100" i="1"/>
  <c r="L100" i="1"/>
  <c r="M100" i="1"/>
  <c r="I100" i="1"/>
  <c r="J99" i="1"/>
  <c r="K99" i="1"/>
  <c r="L99" i="1"/>
  <c r="M99" i="1"/>
  <c r="I99" i="1"/>
  <c r="J107" i="1"/>
  <c r="K107" i="1"/>
  <c r="L107" i="1"/>
  <c r="M107" i="1"/>
  <c r="I107" i="1"/>
  <c r="J93" i="1"/>
  <c r="K93" i="1"/>
  <c r="L93" i="1"/>
  <c r="M93" i="1"/>
  <c r="I93" i="1"/>
  <c r="J91" i="1"/>
  <c r="J94" i="1" s="1"/>
  <c r="K91" i="1"/>
  <c r="K94" i="1" s="1"/>
  <c r="L91" i="1"/>
  <c r="L94" i="1" s="1"/>
  <c r="M91" i="1"/>
  <c r="M94" i="1" s="1"/>
  <c r="I91" i="1"/>
  <c r="I94" i="1" s="1"/>
  <c r="J86" i="1"/>
  <c r="J87" i="1" s="1"/>
  <c r="K86" i="1"/>
  <c r="K87" i="1" s="1"/>
  <c r="L86" i="1"/>
  <c r="L87" i="1" s="1"/>
  <c r="M86" i="1"/>
  <c r="M87" i="1" s="1"/>
  <c r="I86" i="1"/>
  <c r="I87" i="1" s="1"/>
  <c r="J82" i="1"/>
  <c r="K82" i="1"/>
  <c r="L82" i="1"/>
  <c r="M82" i="1"/>
  <c r="I82" i="1"/>
  <c r="J80" i="1"/>
  <c r="J83" i="1" s="1"/>
  <c r="K80" i="1"/>
  <c r="L80" i="1"/>
  <c r="M80" i="1"/>
  <c r="I80" i="1"/>
  <c r="I83" i="1" s="1"/>
  <c r="J75" i="1"/>
  <c r="K75" i="1"/>
  <c r="L75" i="1"/>
  <c r="M75" i="1"/>
  <c r="I75" i="1"/>
  <c r="J76" i="1"/>
  <c r="K76" i="1"/>
  <c r="L76" i="1"/>
  <c r="M76" i="1"/>
  <c r="I76" i="1"/>
  <c r="J67" i="1"/>
  <c r="K67" i="1"/>
  <c r="L67" i="1"/>
  <c r="M67" i="1"/>
  <c r="I67" i="1"/>
  <c r="J64" i="1"/>
  <c r="K64" i="1"/>
  <c r="L64" i="1"/>
  <c r="M64" i="1"/>
  <c r="I64" i="1"/>
  <c r="J62" i="1"/>
  <c r="K62" i="1"/>
  <c r="L62" i="1"/>
  <c r="M62" i="1"/>
  <c r="I62" i="1"/>
  <c r="J60" i="1"/>
  <c r="K60" i="1"/>
  <c r="L60" i="1"/>
  <c r="M60" i="1"/>
  <c r="I60" i="1"/>
  <c r="J55" i="1"/>
  <c r="K55" i="1"/>
  <c r="L55" i="1"/>
  <c r="M55" i="1"/>
  <c r="I55" i="1"/>
  <c r="J53" i="1"/>
  <c r="K53" i="1"/>
  <c r="L53" i="1"/>
  <c r="M53" i="1"/>
  <c r="I53" i="1"/>
  <c r="J49" i="1"/>
  <c r="K49" i="1"/>
  <c r="L49" i="1"/>
  <c r="M49" i="1"/>
  <c r="I49" i="1"/>
  <c r="J47" i="1"/>
  <c r="L47" i="1"/>
  <c r="M47" i="1"/>
  <c r="I47" i="1"/>
  <c r="J39" i="1"/>
  <c r="K39" i="1"/>
  <c r="L39" i="1"/>
  <c r="M39" i="1"/>
  <c r="I39" i="1"/>
  <c r="J37" i="1"/>
  <c r="K37" i="1"/>
  <c r="L37" i="1"/>
  <c r="M37" i="1"/>
  <c r="I37" i="1"/>
  <c r="J35" i="1"/>
  <c r="J40" i="1" s="1"/>
  <c r="K35" i="1"/>
  <c r="K40" i="1" s="1"/>
  <c r="L35" i="1"/>
  <c r="L40" i="1" s="1"/>
  <c r="M35" i="1"/>
  <c r="M40" i="1" s="1"/>
  <c r="I35" i="1"/>
  <c r="I40" i="1" s="1"/>
  <c r="J31" i="1"/>
  <c r="K31" i="1"/>
  <c r="L31" i="1"/>
  <c r="M31" i="1"/>
  <c r="I31" i="1"/>
  <c r="J28" i="1"/>
  <c r="K28" i="1"/>
  <c r="L28" i="1"/>
  <c r="M28" i="1"/>
  <c r="J22" i="1"/>
  <c r="K22" i="1"/>
  <c r="L22" i="1"/>
  <c r="M22" i="1"/>
  <c r="I22" i="1"/>
  <c r="J13" i="1"/>
  <c r="K13" i="1"/>
  <c r="L13" i="1"/>
  <c r="M13" i="1"/>
  <c r="I13" i="1"/>
  <c r="J11" i="1"/>
  <c r="J14" i="1" s="1"/>
  <c r="J15" i="1" s="1"/>
  <c r="K11" i="1"/>
  <c r="K14" i="1" s="1"/>
  <c r="K15" i="1" s="1"/>
  <c r="L11" i="1"/>
  <c r="L14" i="1" s="1"/>
  <c r="L15" i="1" s="1"/>
  <c r="M11" i="1"/>
  <c r="M14" i="1" s="1"/>
  <c r="M15" i="1" s="1"/>
  <c r="I11" i="1"/>
  <c r="I14" i="1" s="1"/>
  <c r="I15" i="1" s="1"/>
  <c r="I56" i="1" l="1"/>
  <c r="M56" i="1"/>
  <c r="L56" i="1"/>
  <c r="K56" i="1"/>
  <c r="J56" i="1"/>
  <c r="I32" i="1"/>
  <c r="M32" i="1"/>
  <c r="L32" i="1"/>
  <c r="K32" i="1"/>
  <c r="J32" i="1"/>
  <c r="I41" i="1"/>
  <c r="M41" i="1"/>
  <c r="L41" i="1"/>
  <c r="K41" i="1"/>
  <c r="J41" i="1"/>
  <c r="I50" i="1"/>
  <c r="M50" i="1"/>
  <c r="L50" i="1"/>
  <c r="K50" i="1"/>
  <c r="J50" i="1"/>
  <c r="I68" i="1"/>
  <c r="I69" i="1" s="1"/>
  <c r="M68" i="1"/>
  <c r="M69" i="1" s="1"/>
  <c r="L68" i="1"/>
  <c r="K68" i="1"/>
  <c r="J68" i="1"/>
  <c r="J69" i="1" s="1"/>
  <c r="M83" i="1"/>
  <c r="M95" i="1" s="1"/>
  <c r="M96" i="1" s="1"/>
  <c r="K95" i="1"/>
  <c r="I95" i="1"/>
  <c r="I96" i="1" s="1"/>
  <c r="J95" i="1"/>
  <c r="J96" i="1" s="1"/>
  <c r="J109" i="1" s="1"/>
  <c r="L83" i="1"/>
  <c r="L95" i="1" s="1"/>
  <c r="K69" i="1" l="1"/>
  <c r="K96" i="1" s="1"/>
  <c r="L69" i="1"/>
  <c r="L96" i="1" s="1"/>
  <c r="L109" i="1" s="1"/>
  <c r="M109" i="1"/>
  <c r="I109" i="1"/>
  <c r="K109" i="1"/>
</calcChain>
</file>

<file path=xl/sharedStrings.xml><?xml version="1.0" encoding="utf-8"?>
<sst xmlns="http://schemas.openxmlformats.org/spreadsheetml/2006/main" count="215" uniqueCount="134">
  <si>
    <t>Klaipėdos rajono savivaldybės strateginio
veiklos plano 2023-2025 m. 
1 priedas</t>
  </si>
  <si>
    <t>2023-2025 METŲ EKONOMINIO KONKURENCINGUMO DIDINIMO PROGRAMOS TIKSLŲ, UŽDAVINIŲ IR PRIEMONIŲ ASIGNAVIMŲ SUVESTINĖ</t>
  </si>
  <si>
    <t>Tūkst. Eur</t>
  </si>
  <si>
    <t>Programos tikslo kodas</t>
  </si>
  <si>
    <t>Uždavinio kodas</t>
  </si>
  <si>
    <t>Priemonės kodas</t>
  </si>
  <si>
    <t>Priemonės pavadinimas</t>
  </si>
  <si>
    <t>Vykdytojo kodas</t>
  </si>
  <si>
    <t>Funkcinės klasifikacijos kodas</t>
  </si>
  <si>
    <t>Kodas biudžete</t>
  </si>
  <si>
    <t>Finansavimo šaltinis</t>
  </si>
  <si>
    <t>2022 m. faktas</t>
  </si>
  <si>
    <t>2023 m. asignavimai</t>
  </si>
  <si>
    <t>2024 m. išlaidų projektas</t>
  </si>
  <si>
    <t>2025 m. išlaidų projektas</t>
  </si>
  <si>
    <t>iš viso</t>
  </si>
  <si>
    <t xml:space="preserve">iš jų darbo užmokesčiui                    </t>
  </si>
  <si>
    <t>1 strateginis tikslas. Sudaryti palankias sąlygas sumaniems ir veikliems žmonėms gyventi ir veikti Klaipėdos rajone</t>
  </si>
  <si>
    <t>2 Ekonominio konkurencingumo didinimo programa</t>
  </si>
  <si>
    <t>Kurti verslui bei investicijoms palankią aplinką Klaipėdos rajone</t>
  </si>
  <si>
    <t>Skatinti verslumą bendradarbiaujant vietos savivaldai ir verslui bei remiant rajono verslininkus ir ūkininkus</t>
  </si>
  <si>
    <t>Klaipėdos  rajono savivaldybės smulkiojo verslo rėmimo programos įgyvendinimas</t>
  </si>
  <si>
    <t>04.01.01.01</t>
  </si>
  <si>
    <t>2.1.2.1.</t>
  </si>
  <si>
    <t>SB</t>
  </si>
  <si>
    <t>Iš viso priemonei:</t>
  </si>
  <si>
    <t>Klaipėdos rajono žemės ūkio ir kaimo plėtros rėmimo programa</t>
  </si>
  <si>
    <t>04.02.01.07</t>
  </si>
  <si>
    <t>2.1.2.2.</t>
  </si>
  <si>
    <t>SB lėšos skirtos kaimo rėmimo programai įgyvendinti, pagal gautus prašymus kompensuojamos patirtos išlaidos</t>
  </si>
  <si>
    <t>Iš viso uždaviniui:</t>
  </si>
  <si>
    <t>Iš viso tikslui:</t>
  </si>
  <si>
    <t>Gerinti žemdirbystės sąlygas bei skatinti kaimo plėtrą Klaipėdos rajone</t>
  </si>
  <si>
    <t>Rekonstruoti bei remontuoti melioracijos statinius, polderines sistemas</t>
  </si>
  <si>
    <t>Magistralinių melioracijos griovių tvarkymas (šienavimas, krūmų kirtimas, drenažo žiočių atnaujinimas, griovių dugno valymas) drenažo avarinis remontas, apsauginių pylimų priežiūra ir remontas, pralaidų rekonstravimas ir melioracijos projektų rengimas</t>
  </si>
  <si>
    <t>04.02.01.01</t>
  </si>
  <si>
    <t>2.2.1.8.</t>
  </si>
  <si>
    <t>VBD</t>
  </si>
  <si>
    <t xml:space="preserve">	
Pastabos: SB lėšos - 40000 Eur yra patvirtintos 09 mėn. dar + 30000 Eur prašomos.                                                             VBD LĖŠOS (237,9):
1. Melioracijos statinių avarinių gedimų remonto ir griovių priežiūros darbai - pagal gautus prašymus - 90000 Eur.  VBD   2. Jokšų polderio pylimų remonto techninė priežiūra - 2000 Eur.  VBD   3. Hidrotechninių statinių: Vėžaičių ir Greičiūnų užtvankų techninės apžiūros paslaugos (šiemetinė sutartis baigiasi, bus organizuojamas naujas paslaugos pirkimas) - 4000 Eur. VBD   4. Pralaidos, esančios Šilininkų k., Priekulės sen., remonto darbai  - 34575 Eur, VBD.    5. Melioracijos griovių ir pylimų Klaipėdos rajone, kuriems nereikalinga rengti projektų, remonto ir priežiūros darbai (šienavimas, krūmų šalinimas). P.S. naujai rekonstruotų pylimų ir upelių priežiūros darbai - 56325 Eur. VBD      6.Jokšų polderio pylimo remonto darbai - 36000 Eur.  VBD
7.Melioracijos griovių M-1-b, M-1-d, M-1 Lašupio up.remonto techninio darbo projekto parengimas (6,33 km(pralaidų, žiočių remontas/keitimas, krūmų šalinimas)- 15000 Eur
SB LĖŠOS (70,0):                                                         
1. Pralaidos esančios Vanagų k, Agluonėnų sen., rekonstrukcijos rangos darbai - 20000 Eur. SB (patvirtintos 09 mėn) 2. Cypos upelio remonto techninnio darbo projekto parengimas ir rangos darbai - 20000 Eur, SB (patvirtintos 09 mįns, paskelbtas pirkimas projektavimui) 3. Projekto "Jokšų polderio melioracijos griovių ir juose esančių statinių bei Pjaulių siurblinės rekonstravimo techninis darbo projektas" - projekto koregavimas, parengiant A laidą - 15000 Eur, SB (prašomos)  4. Jokšų polderio pylimo rekonstrukcijos techninio darbo projekto parengimas - 15000 Eur. SB (prašomos)            </t>
  </si>
  <si>
    <t>VBD (covid)</t>
  </si>
  <si>
    <t>VBD (GNP)</t>
  </si>
  <si>
    <t>Projekto "Melioracijos statinių: Brukšvų siurblinės bei tilto per griovį J rekonstrukcija Brukšvų ir Jokšų polderiuose, Klaipėdos raj., Priekulės sen." įgyvendinimas</t>
  </si>
  <si>
    <t>2.2.1.25</t>
  </si>
  <si>
    <t>SL</t>
  </si>
  <si>
    <t>ES</t>
  </si>
  <si>
    <t>VBES</t>
  </si>
  <si>
    <t>Kt</t>
  </si>
  <si>
    <t>Klaipėdos rajono Šiūparių kadastro vietovės dalies melioracijos sistemų rekonstrukcija</t>
  </si>
  <si>
    <t>2.2.1.26</t>
  </si>
  <si>
    <t>ES (Kt)</t>
  </si>
  <si>
    <t>Vykdyti einamuosius melioracijos darbus</t>
  </si>
  <si>
    <t>Perteklinio vandens pašalinimo darbai (siurblinių aptarnaujančio personalo išlaikymas, elektra ir einamasis remontas). Polderių griovių ir pylimų priežiūros ir remonto darbai</t>
  </si>
  <si>
    <t>2.2.2.1.</t>
  </si>
  <si>
    <t xml:space="preserve">1. Valstybei nuosavybės teise priklausančių melioracijos griovių, pylimų ir tvenkinių pakrančių priežiūros paslaugos - 12100 Eur (yra sutartis trims metams)                          2. Perteklinio vandens pašalinimo paslaugos Klaipėdos rajono polderinėse sausinimo siurblinėse (7 siurblinės)+ išlaidos elektrai - 170000 Eur. (yra sutartis trims metams)                                                                        3. Jokšų polderio pylimo remonto darbai - 29900 Eur.  </t>
  </si>
  <si>
    <t>Kadastro vedimas</t>
  </si>
  <si>
    <t>2.2.2.3.</t>
  </si>
  <si>
    <t xml:space="preserve">Melioracijos kadastro vedimas - 3,5 tūkst. Eur pagal pasirašyta susitarimą mokama VĮ Žemės fondui </t>
  </si>
  <si>
    <t>ESRI ArcGIS programinės įrangos licencijos palaikymas</t>
  </si>
  <si>
    <t>2.2.1.17</t>
  </si>
  <si>
    <t>Pragraminės įrangos palaikymas ir aptarnavimas pagal pasirašyta sutartį</t>
  </si>
  <si>
    <t>Plėtoti turizmą ir turizmo paslaugas rajone</t>
  </si>
  <si>
    <t>Didinti ir gerinti turizmo paslaugų teikimą</t>
  </si>
  <si>
    <r>
      <t xml:space="preserve">Klaipėdos rajono turizmo informacijos centro veiklos užtikrinimas
</t>
    </r>
    <r>
      <rPr>
        <i/>
        <sz val="8"/>
        <rFont val="Arial"/>
        <family val="2"/>
        <charset val="186"/>
      </rPr>
      <t xml:space="preserve">(dalyvavimas  turizmo parodose; įvairių turizmo reprezentacinių priemonių rengimas; Minijos žemupio regata; </t>
    </r>
    <r>
      <rPr>
        <sz val="8"/>
        <rFont val="Arial"/>
        <family val="2"/>
        <charset val="186"/>
      </rPr>
      <t>Inovatyvios informacinės sistemos sukūrias ir įdiegimas Priekulės mieste)</t>
    </r>
  </si>
  <si>
    <t>15.1</t>
  </si>
  <si>
    <t>04.07.03.01</t>
  </si>
  <si>
    <t>2.3.1.1.</t>
  </si>
  <si>
    <t>2022 baigėsi projektas Priekulėje turtui įsigyti 35 tūkst.  2023 turtui įsigyti 5 tūkst. (keliaujanti paroda), 140- (13 tūkst. veiklos užtikrinimui; parodos leidyba regata turistu skaičiavimas, viesinimas 18 tūkst. ) Darbo užmokesti 104 tukst. savarankiskai surenkamos kompensuoja kitas atsirandančias išlaidas ( 5 kompensuoja DU). (2022 S 75 tūkst.)</t>
  </si>
  <si>
    <t>S</t>
  </si>
  <si>
    <t>Stepono Dariaus memorialinio parko pritaikymas turizmo ir aviacinio sporto reikmėms</t>
  </si>
  <si>
    <t>9</t>
  </si>
  <si>
    <t>04.07.03.01.</t>
  </si>
  <si>
    <t>2.3.1.5.</t>
  </si>
  <si>
    <t>Nebus ES</t>
  </si>
  <si>
    <t>Vykdyti aktyvią turizmo rinkodarą rajone</t>
  </si>
  <si>
    <t>Dalyvavimas didinant regiono pasiekiamumą oro transportu</t>
  </si>
  <si>
    <t>10</t>
  </si>
  <si>
    <t>2.3.2.11</t>
  </si>
  <si>
    <t>Projekto „Karklės atlasas“ įgyvendinimas</t>
  </si>
  <si>
    <t>2.3.2.14</t>
  </si>
  <si>
    <t>2 kartus vyko konkursas, abu kartus nutrauktas. Bus skelbiamas pakartotinai dėl Atlaso sprendinių įgyvendinimo.</t>
  </si>
  <si>
    <t>Gerinti turizmo infrastruktūrą siekiant didinti turistų srautus</t>
  </si>
  <si>
    <t xml:space="preserve">Dalyvavimas projekte "Baltų kelias" </t>
  </si>
  <si>
    <t>2.3.3.27</t>
  </si>
  <si>
    <t>2023 ES 2 tūkst. (atstatymui)</t>
  </si>
  <si>
    <t>,</t>
  </si>
  <si>
    <t>Gargždų karjerų teritorijos plėtra ir vystymas bei pritaikymas turizmo ir rekreacijos reikmėms</t>
  </si>
  <si>
    <t>21</t>
  </si>
  <si>
    <t>2.3.3.29</t>
  </si>
  <si>
    <t>1. techninio projekto parengimas (Parko g. 6, Dovilai (trikampis)) - 28,0 tūkst. Eur. 2. Smėlio užvežimo ir išlyginimo darbai prie Dovilų I-ojo karjero - 18,0 tūkst. Eur 3. Nendrių šalinimo darbai (pjovimas,ajeravimas) kanale nuo Dovilų I-ojo karj. iki futbolo aikštyno - 18,0 tūkst. Eur. 4. Tvenkinio prie šunų vedžiojimo aikštelės gilinimo, valymo darbai - 18,0 tūkst. Eur. Krūmų šalinimo darbai prie Skaidriojo - 18 tūkst. Eur.</t>
  </si>
  <si>
    <t>Pėščiųjų ir vandens turistinių maršrutų sukūrimas, ženklinimas bei reikalingos infrastruktūros sukūrimas ((Minijos upės maršruto ženklinimas, ,, Kalnų takai" Lapiuose, pėsčiųjų maršrutai Walk 15 programėlėje, Kuršių kelias ir kultūrinis maršrutas apie sieną)</t>
  </si>
  <si>
    <t xml:space="preserve">2.3.2.28. </t>
  </si>
  <si>
    <t>Karaliaus Vilhelmo kanalo įveiklinimas bei pritaikymas rekreacijai</t>
  </si>
  <si>
    <t>2.3.3.31</t>
  </si>
  <si>
    <t>Skatinti rajono urbanistinę plėtrą organizuojant planų ir projektų rengimą bei nuolat atnaujinant rajono geoinformacinę sistemą (GIS)</t>
  </si>
  <si>
    <t>Rengti visuomenės poreikius tenkinančius teritorijų planavimo (detaliuosius planus) bei žemėtvarkos (žemės valdų projektus) dokumentus</t>
  </si>
  <si>
    <r>
      <t xml:space="preserve">Detaliųjų planų rengimas
</t>
    </r>
    <r>
      <rPr>
        <i/>
        <sz val="8"/>
        <rFont val="Arial"/>
        <family val="2"/>
        <charset val="186"/>
      </rPr>
      <t>(Gargždų miesto centro urbanistinės koncepcijos parengimas ir detaliojo plano keitimas)</t>
    </r>
  </si>
  <si>
    <t>04.09.01.01</t>
  </si>
  <si>
    <t>2.4.1.21.</t>
  </si>
  <si>
    <t>Gargždų miesto centrinės dalies detaliojo plano keitimas, sutartis 12 mėn. Urbanistinė koncepcija iki 2022-12-31, DP iki 2023-06-06. Sutarties suma 58,0 tūkst. Eur</t>
  </si>
  <si>
    <t>Žemės valdų projektų rengimas</t>
  </si>
  <si>
    <t>2.4.1.26</t>
  </si>
  <si>
    <t xml:space="preserve">Rengiami 6 projektai </t>
  </si>
  <si>
    <t>Rengti Klaipėdos rajono miestų ir miestelių bendruosius planus bei inžinerinės infrastruktūros ir susisiekimo sistemų specialiuosius planus</t>
  </si>
  <si>
    <t>Bendrųjų planų ir bendrųjų planų monitoringų rengimas</t>
  </si>
  <si>
    <t>2.4.1.45</t>
  </si>
  <si>
    <r>
      <rPr>
        <sz val="7"/>
        <color rgb="FF000000"/>
        <rFont val="Arial"/>
      </rPr>
      <t>1. Priekulės miesto bendrojo plano rengimas (sutartis iki 2023-12-07)Sutarties suma 33,0 tūkst. Eur.</t>
    </r>
    <r>
      <rPr>
        <sz val="7"/>
        <color rgb="FFFF0000"/>
        <rFont val="Arial"/>
      </rPr>
      <t xml:space="preserve"> 2. Drevernos -Svencelės apylinkių urbanizuotos teritorios bendrojo plano rengimas (iš Drevernos koncepcijos) 100,0 tūkst. Eur (2023-2024 metai)</t>
    </r>
    <r>
      <rPr>
        <sz val="7"/>
        <color rgb="FF000000"/>
        <rFont val="Arial"/>
      </rPr>
      <t xml:space="preserve"> </t>
    </r>
    <r>
      <rPr>
        <sz val="7"/>
        <color rgb="FFFF0000"/>
        <rFont val="Arial"/>
      </rPr>
      <t>3. Slengių, Mazūriškių ir kitų gyvenamųjų priemiestinių teritorijų bendrojo plano rengimas - 400,0 tūkst. Eur. (2023-2024 metai). 4. Miestelių turinčių bendruosius planus monitoringo atlikimas (Gargždų) - 20,0 tūkst. Eur. 2023 metai. 5.Klaipėdos rajono bendrojo plano korektūra 200 tūkst.(2023-2025)</t>
    </r>
  </si>
  <si>
    <t>Specialiųjų planų ir žemės paėmimo visuomenės poreikiams projektų rengimas ir įgyvendinimas</t>
  </si>
  <si>
    <t>2</t>
  </si>
  <si>
    <t>04.05.01.02</t>
  </si>
  <si>
    <t>2.4.1.37</t>
  </si>
  <si>
    <r>
      <rPr>
        <sz val="7"/>
        <color rgb="FF000000"/>
        <rFont val="Arial"/>
      </rPr>
      <t xml:space="preserve">1. Slengių, Mazūriškių, Trušelių, Gindulių k. ir gretimos teritorijos vietovių komunikacinių koridorių ir inžinerinės infrastruktūros SP rengimas (sutartis iki 2023-04-11) sutarties suma 192,0 tūkst. 2. ŽPVPP prie A13 (Žaliojo slėnio jungtis su Klaipėdos miestu) Sutarties suma 11,0 tūkst. + už žemę 5,0 tūkst. Eur. 3.  ŽPVPP Ežaičiai-Maciuičiai sutarties suma 28,0 tūkst. Eur, + 2,0 tūkst. (pasirašyta sutartis 24 mėn. 2022-11-04) 4. ŽPVPP Šileliai- Jurgaičiai 18,0 tūkst. Eur, + 5,0 tūkst. (pasirašyta sutartis 18 mėn. 2022-03-09). 5. ŽPVPP Danės g. Sendvario sen. 51,0 tūkst. Eur, +10,0 tūkst. (pasirašyta sutartis 24 mėn. 2022-11-04) 6. ŽPVPP F. Šrėderio g. 85,0 tūkst. Eur, + 10,0 tūkst. (pasirašyta sutartis 24 mėn. 2022-11-04). 7. </t>
    </r>
    <r>
      <rPr>
        <sz val="7"/>
        <color rgb="FFFF0000"/>
        <rFont val="Arial"/>
      </rPr>
      <t xml:space="preserve">Vėjo ir Saulės SP 100 tūkst. </t>
    </r>
  </si>
  <si>
    <t>Kokybiškai administruoti Klaipėdos rajono GIS duomenų bazę</t>
  </si>
  <si>
    <t xml:space="preserve">Teritorijų planavimo dokumentų archyvo suskaitmeninimo paslaugos, duomenų patalpinimas TPDRIS ir GIS sistemose </t>
  </si>
  <si>
    <t>2.4.4.2</t>
  </si>
  <si>
    <t>Rengti projektus, projektinius pasiūlymus, studijas, mokslinius darbus viešųjų erdvių ir teritorijų vystymui</t>
  </si>
  <si>
    <t xml:space="preserve">Gargždų miesto ir rajono architektūrinį ir urbanistinį įvaizdį gerinančių priemonių planų rengimas ir įgyvendinimas
</t>
  </si>
  <si>
    <t>2.4.5.1</t>
  </si>
  <si>
    <r>
      <rPr>
        <sz val="7"/>
        <color rgb="FF000000"/>
        <rFont val="Arial"/>
      </rPr>
      <t xml:space="preserve">1.Poveikio visuomenės sveikatai vertinimo paslaugos pirkimas, detaliuoju planu (reg. Nr. 003553000700) nustatytos gamybinių pastatų sanitarinės apsaugos zonos dydžio tikslinimui. Sanitarinės apsaugos zonų (toliau - SAZ) ribos tikslinamos poveikio visuomenės sveikatai vertinimo (toliau - PVSV) būdu. 8,5 tūkst. 2. Gargždų mieste esančio miško, kuris perduotas Klaipėdos rajono savivaldybei patikėjimo teise, inventorizacija ir vidinės miškotvarkos projekto rengimas (kad. Nr. 5520/0009:69) 6 tūkst. </t>
    </r>
    <r>
      <rPr>
        <sz val="7"/>
        <color rgb="FFFF0000"/>
        <rFont val="Arial"/>
      </rPr>
      <t>3. Priekulės miesto centrinės dalies apželdinimo projekto rengimas 12 tūkst. 4. Kretingalės miestelio viešosios erdvės (prie Danės upės) techninio projekto rengimas 12 tūkst.</t>
    </r>
  </si>
  <si>
    <t>2.4.5.1.35</t>
  </si>
  <si>
    <t>Industrijos g. Rimkų k. inžinerinės infrastruktūros plėtra</t>
  </si>
  <si>
    <t>04.05.01.02.</t>
  </si>
  <si>
    <t>2.4.5.7.</t>
  </si>
  <si>
    <t>Iš viso programai:</t>
  </si>
  <si>
    <r>
      <t xml:space="preserve">Savivaldybės pajamos iš surenkamų mokesčių </t>
    </r>
    <r>
      <rPr>
        <b/>
        <sz val="8"/>
        <rFont val="Arial"/>
        <family val="2"/>
        <charset val="186"/>
      </rPr>
      <t>SB</t>
    </r>
  </si>
  <si>
    <r>
      <rPr>
        <sz val="8"/>
        <color rgb="FF000000"/>
        <rFont val="Arial"/>
      </rPr>
      <t>Skolintos lėšos</t>
    </r>
    <r>
      <rPr>
        <b/>
        <sz val="8"/>
        <color rgb="FF000000"/>
        <rFont val="Arial"/>
      </rPr>
      <t xml:space="preserve"> SL</t>
    </r>
  </si>
  <si>
    <r>
      <t xml:space="preserve">Lėšos už paslaugas ir nuomą </t>
    </r>
    <r>
      <rPr>
        <b/>
        <sz val="8"/>
        <rFont val="Arial"/>
        <family val="2"/>
        <charset val="186"/>
      </rPr>
      <t>S</t>
    </r>
  </si>
  <si>
    <r>
      <t xml:space="preserve">Valstybės biudžeto specialioji tikslinė dotacija </t>
    </r>
    <r>
      <rPr>
        <b/>
        <sz val="8"/>
        <rFont val="Arial"/>
        <family val="2"/>
        <charset val="186"/>
      </rPr>
      <t>VBD</t>
    </r>
  </si>
  <si>
    <r>
      <t xml:space="preserve">Gaunamos lėšos pandemijos pasekmėms mažinti </t>
    </r>
    <r>
      <rPr>
        <b/>
        <sz val="8"/>
        <rFont val="Arial"/>
        <family val="2"/>
        <charset val="186"/>
      </rPr>
      <t>VBD (covid)</t>
    </r>
  </si>
  <si>
    <r>
      <t xml:space="preserve">ES struktūrinių fondų lėšos </t>
    </r>
    <r>
      <rPr>
        <b/>
        <sz val="8"/>
        <rFont val="Arial"/>
        <family val="2"/>
        <charset val="186"/>
      </rPr>
      <t>ES</t>
    </r>
  </si>
  <si>
    <r>
      <t xml:space="preserve">ES struktūrinių fondų lėšos, tenkančios partneriams </t>
    </r>
    <r>
      <rPr>
        <b/>
        <sz val="8"/>
        <rFont val="Arial"/>
        <family val="2"/>
        <charset val="186"/>
      </rPr>
      <t>ES(Kt)</t>
    </r>
  </si>
  <si>
    <r>
      <t xml:space="preserve">Kitos lėšos </t>
    </r>
    <r>
      <rPr>
        <b/>
        <sz val="8"/>
        <rFont val="Arial"/>
        <family val="2"/>
        <charset val="186"/>
      </rPr>
      <t>Kt</t>
    </r>
  </si>
  <si>
    <r>
      <rPr>
        <sz val="8"/>
        <rFont val="Arial"/>
        <family val="2"/>
        <charset val="186"/>
      </rPr>
      <t xml:space="preserve">Dotacija 2020 m. savivaldybių biudžetų negautoms pajamoms padengti </t>
    </r>
    <r>
      <rPr>
        <b/>
        <sz val="8"/>
        <rFont val="Arial"/>
        <family val="2"/>
        <charset val="186"/>
      </rPr>
      <t>VBD (GNP)</t>
    </r>
  </si>
  <si>
    <r>
      <t xml:space="preserve">Valstybės biudžeto lėšos ES struktūrinių fondų lėšos </t>
    </r>
    <r>
      <rPr>
        <b/>
        <sz val="8"/>
        <rFont val="Arial"/>
        <family val="2"/>
        <charset val="186"/>
      </rPr>
      <t>VBES</t>
    </r>
  </si>
  <si>
    <t>IŠ VISO: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</si>
</sst>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5" x14ac:knownFonts="1">
    <font>
      <sz val="11"/>
      <color theme="1"/>
      <name val="Calibri"/>
      <family val="2"/>
      <charset val="186"/>
      <scheme val="minor"/>
    </font>
    <font>
      <sz val="10"/>
      <name val="Arial"/>
      <family val="2"/>
      <charset val="186"/>
    </font>
    <font>
      <sz val="8"/>
      <name val="Arial"/>
      <family val="2"/>
      <charset val="186"/>
    </font>
    <font>
      <b/>
      <sz val="12"/>
      <name val="Arial"/>
      <family val="2"/>
      <charset val="186"/>
    </font>
    <font>
      <b/>
      <sz val="8"/>
      <name val="Arial"/>
      <family val="2"/>
      <charset val="186"/>
    </font>
    <font>
      <b/>
      <sz val="7"/>
      <name val="Arial"/>
      <family val="2"/>
      <charset val="186"/>
    </font>
    <font>
      <sz val="7"/>
      <name val="Arial"/>
      <family val="2"/>
      <charset val="186"/>
    </font>
    <font>
      <i/>
      <sz val="8"/>
      <name val="Arial"/>
      <family val="2"/>
      <charset val="186"/>
    </font>
    <font>
      <sz val="8"/>
      <color rgb="FFFF0000"/>
      <name val="Arial"/>
      <family val="2"/>
      <charset val="186"/>
    </font>
    <font>
      <sz val="7"/>
      <color rgb="FF000000"/>
      <name val="Arial"/>
    </font>
    <font>
      <sz val="7"/>
      <color rgb="FFFF0000"/>
      <name val="Arial"/>
    </font>
    <font>
      <sz val="7"/>
      <name val="Arial"/>
    </font>
    <font>
      <sz val="8"/>
      <color rgb="FF000000"/>
      <name val="Arial"/>
      <family val="2"/>
      <charset val="186"/>
    </font>
    <font>
      <sz val="8"/>
      <color rgb="FF000000"/>
      <name val="Arial"/>
    </font>
    <font>
      <b/>
      <sz val="8"/>
      <color rgb="FF000000"/>
      <name val="Arial"/>
    </font>
  </fonts>
  <fills count="11">
    <fill>
      <patternFill patternType="none"/>
    </fill>
    <fill>
      <patternFill patternType="gray125"/>
    </fill>
    <fill>
      <patternFill patternType="solid">
        <fgColor indexed="46"/>
        <bgColor indexed="64"/>
      </patternFill>
    </fill>
    <fill>
      <patternFill patternType="solid">
        <fgColor indexed="52"/>
        <bgColor indexed="64"/>
      </patternFill>
    </fill>
    <fill>
      <patternFill patternType="solid">
        <fgColor indexed="50"/>
        <bgColor indexed="64"/>
      </patternFill>
    </fill>
    <fill>
      <patternFill patternType="solid">
        <fgColor indexed="51"/>
        <bgColor indexed="64"/>
      </patternFill>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theme="8" tint="0.39997558519241921"/>
        <bgColor indexed="64"/>
      </patternFill>
    </fill>
    <fill>
      <patternFill patternType="solid">
        <fgColor rgb="FFD9E1F2"/>
        <bgColor indexed="64"/>
      </patternFill>
    </fill>
  </fills>
  <borders count="15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diagonal/>
    </border>
    <border>
      <left style="medium">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bottom style="medium">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style="thin">
        <color rgb="FF000000"/>
      </bottom>
      <diagonal/>
    </border>
    <border>
      <left style="thin">
        <color indexed="64"/>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medium">
        <color rgb="FF000000"/>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medium">
        <color indexed="64"/>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style="thin">
        <color indexed="64"/>
      </right>
      <top/>
      <bottom style="medium">
        <color rgb="FF000000"/>
      </bottom>
      <diagonal/>
    </border>
    <border>
      <left style="thin">
        <color indexed="64"/>
      </left>
      <right/>
      <top/>
      <bottom style="medium">
        <color rgb="FF000000"/>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indexed="64"/>
      </bottom>
      <diagonal/>
    </border>
    <border>
      <left style="thin">
        <color indexed="64"/>
      </left>
      <right style="thin">
        <color indexed="64"/>
      </right>
      <top style="medium">
        <color rgb="FF000000"/>
      </top>
      <bottom style="thin">
        <color indexed="64"/>
      </bottom>
      <diagonal/>
    </border>
    <border>
      <left style="thin">
        <color indexed="64"/>
      </left>
      <right style="thin">
        <color indexed="64"/>
      </right>
      <top style="medium">
        <color rgb="FF000000"/>
      </top>
      <bottom/>
      <diagonal/>
    </border>
    <border>
      <left style="thin">
        <color indexed="64"/>
      </left>
      <right/>
      <top style="medium">
        <color rgb="FF000000"/>
      </top>
      <bottom style="thin">
        <color indexed="64"/>
      </bottom>
      <diagonal/>
    </border>
    <border>
      <left style="medium">
        <color indexed="64"/>
      </left>
      <right style="thin">
        <color indexed="64"/>
      </right>
      <top style="medium">
        <color rgb="FF000000"/>
      </top>
      <bottom style="thin">
        <color indexed="64"/>
      </bottom>
      <diagonal/>
    </border>
    <border>
      <left style="medium">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thin">
        <color indexed="64"/>
      </right>
      <top/>
      <bottom style="medium">
        <color rgb="FF000000"/>
      </bottom>
      <diagonal/>
    </border>
    <border>
      <left style="thin">
        <color indexed="64"/>
      </left>
      <right/>
      <top style="thin">
        <color indexed="64"/>
      </top>
      <bottom style="medium">
        <color rgb="FF000000"/>
      </bottom>
      <diagonal/>
    </border>
    <border>
      <left style="medium">
        <color indexed="64"/>
      </left>
      <right style="thin">
        <color indexed="64"/>
      </right>
      <top style="thin">
        <color indexed="64"/>
      </top>
      <bottom style="medium">
        <color rgb="FF000000"/>
      </bottom>
      <diagonal/>
    </border>
    <border>
      <left style="medium">
        <color indexed="64"/>
      </left>
      <right style="medium">
        <color rgb="FF000000"/>
      </right>
      <top style="thin">
        <color indexed="64"/>
      </top>
      <bottom style="medium">
        <color rgb="FF000000"/>
      </bottom>
      <diagonal/>
    </border>
    <border>
      <left style="medium">
        <color rgb="FF000000"/>
      </left>
      <right/>
      <top/>
      <bottom style="medium">
        <color rgb="FF000000"/>
      </bottom>
      <diagonal/>
    </border>
    <border>
      <left style="medium">
        <color rgb="FF000000"/>
      </left>
      <right style="medium">
        <color rgb="FF000000"/>
      </right>
      <top style="medium">
        <color indexed="64"/>
      </top>
      <bottom style="medium">
        <color indexed="64"/>
      </bottom>
      <diagonal/>
    </border>
    <border>
      <left style="medium">
        <color rgb="FF000000"/>
      </left>
      <right style="medium">
        <color rgb="FF000000"/>
      </right>
      <top style="medium">
        <color indexed="64"/>
      </top>
      <bottom style="thin">
        <color indexed="64"/>
      </bottom>
      <diagonal/>
    </border>
    <border>
      <left style="medium">
        <color rgb="FF000000"/>
      </left>
      <right style="medium">
        <color rgb="FF000000"/>
      </right>
      <top style="medium">
        <color indexed="64"/>
      </top>
      <bottom style="medium">
        <color rgb="FF000000"/>
      </bottom>
      <diagonal/>
    </border>
    <border>
      <left style="medium">
        <color rgb="FF000000"/>
      </left>
      <right/>
      <top style="medium">
        <color rgb="FF000000"/>
      </top>
      <bottom style="thin">
        <color indexed="64"/>
      </bottom>
      <diagonal/>
    </border>
    <border>
      <left/>
      <right style="medium">
        <color rgb="FF000000"/>
      </right>
      <top style="medium">
        <color rgb="FF000000"/>
      </top>
      <bottom style="thin">
        <color indexed="64"/>
      </bottom>
      <diagonal/>
    </border>
    <border>
      <left/>
      <right style="medium">
        <color rgb="FF000000"/>
      </right>
      <top style="medium">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indexed="64"/>
      </top>
      <bottom style="medium">
        <color rgb="FF000000"/>
      </bottom>
      <diagonal/>
    </border>
    <border>
      <left/>
      <right style="medium">
        <color rgb="FF000000"/>
      </right>
      <top style="medium">
        <color indexed="64"/>
      </top>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bottom style="thin">
        <color indexed="64"/>
      </bottom>
      <diagonal/>
    </border>
    <border>
      <left style="medium">
        <color rgb="FF000000"/>
      </left>
      <right/>
      <top style="thin">
        <color indexed="64"/>
      </top>
      <bottom style="thin">
        <color indexed="64"/>
      </bottom>
      <diagonal/>
    </border>
    <border>
      <left style="medium">
        <color rgb="FF000000"/>
      </left>
      <right/>
      <top/>
      <bottom style="thin">
        <color indexed="64"/>
      </bottom>
      <diagonal/>
    </border>
    <border>
      <left style="medium">
        <color rgb="FF000000"/>
      </left>
      <right style="thin">
        <color indexed="64"/>
      </right>
      <top style="medium">
        <color rgb="FF000000"/>
      </top>
      <bottom/>
      <diagonal/>
    </border>
    <border>
      <left style="thin">
        <color indexed="64"/>
      </left>
      <right style="medium">
        <color indexed="64"/>
      </right>
      <top style="medium">
        <color rgb="FF000000"/>
      </top>
      <bottom/>
      <diagonal/>
    </border>
    <border>
      <left/>
      <right style="thin">
        <color indexed="64"/>
      </right>
      <top style="medium">
        <color rgb="FF000000"/>
      </top>
      <bottom style="thin">
        <color indexed="64"/>
      </bottom>
      <diagonal/>
    </border>
    <border>
      <left style="medium">
        <color rgb="FF000000"/>
      </left>
      <right style="thin">
        <color indexed="64"/>
      </right>
      <top/>
      <bottom/>
      <diagonal/>
    </border>
    <border>
      <left style="thin">
        <color indexed="64"/>
      </left>
      <right style="medium">
        <color rgb="FF000000"/>
      </right>
      <top style="medium">
        <color indexed="64"/>
      </top>
      <bottom style="medium">
        <color indexed="64"/>
      </bottom>
      <diagonal/>
    </border>
    <border>
      <left style="medium">
        <color indexed="64"/>
      </left>
      <right style="medium">
        <color rgb="FF000000"/>
      </right>
      <top style="medium">
        <color indexed="64"/>
      </top>
      <bottom style="thin">
        <color indexed="64"/>
      </bottom>
      <diagonal/>
    </border>
    <border>
      <left/>
      <right style="medium">
        <color indexed="64"/>
      </right>
      <top style="medium">
        <color indexed="64"/>
      </top>
      <bottom style="medium">
        <color rgb="FF000000"/>
      </bottom>
      <diagonal/>
    </border>
    <border>
      <left style="thin">
        <color indexed="64"/>
      </left>
      <right style="thin">
        <color indexed="64"/>
      </right>
      <top style="medium">
        <color indexed="64"/>
      </top>
      <bottom style="medium">
        <color rgb="FF000000"/>
      </bottom>
      <diagonal/>
    </border>
    <border>
      <left style="thin">
        <color indexed="64"/>
      </left>
      <right style="medium">
        <color rgb="FF000000"/>
      </right>
      <top style="medium">
        <color indexed="64"/>
      </top>
      <bottom style="medium">
        <color rgb="FF000000"/>
      </bottom>
      <diagonal/>
    </border>
    <border>
      <left style="thin">
        <color indexed="64"/>
      </left>
      <right style="medium">
        <color rgb="FF000000"/>
      </right>
      <top style="thin">
        <color indexed="64"/>
      </top>
      <bottom style="medium">
        <color rgb="FF000000"/>
      </bottom>
      <diagonal/>
    </border>
    <border>
      <left style="thin">
        <color indexed="64"/>
      </left>
      <right style="medium">
        <color rgb="FF000000"/>
      </right>
      <top style="medium">
        <color rgb="FF000000"/>
      </top>
      <bottom/>
      <diagonal/>
    </border>
    <border>
      <left style="thin">
        <color indexed="64"/>
      </left>
      <right style="medium">
        <color rgb="FF000000"/>
      </right>
      <top/>
      <bottom style="medium">
        <color rgb="FF000000"/>
      </bottom>
      <diagonal/>
    </border>
    <border>
      <left/>
      <right style="thin">
        <color indexed="64"/>
      </right>
      <top style="medium">
        <color rgb="FF000000"/>
      </top>
      <bottom/>
      <diagonal/>
    </border>
    <border>
      <left style="thin">
        <color indexed="64"/>
      </left>
      <right style="medium">
        <color rgb="FF000000"/>
      </right>
      <top/>
      <bottom/>
      <diagonal/>
    </border>
    <border>
      <left style="medium">
        <color rgb="FF000000"/>
      </left>
      <right style="thin">
        <color indexed="64"/>
      </right>
      <top/>
      <bottom style="thin">
        <color indexed="64"/>
      </bottom>
      <diagonal/>
    </border>
    <border>
      <left style="thin">
        <color indexed="64"/>
      </left>
      <right style="medium">
        <color rgb="FF000000"/>
      </right>
      <top/>
      <bottom style="thin">
        <color indexed="64"/>
      </bottom>
      <diagonal/>
    </border>
    <border>
      <left style="medium">
        <color rgb="FF000000"/>
      </left>
      <right style="medium">
        <color rgb="FF000000"/>
      </right>
      <top style="thin">
        <color indexed="64"/>
      </top>
      <bottom/>
      <diagonal/>
    </border>
    <border>
      <left style="medium">
        <color rgb="FF000000"/>
      </left>
      <right style="medium">
        <color rgb="FF000000"/>
      </right>
      <top style="medium">
        <color indexed="64"/>
      </top>
      <bottom/>
      <diagonal/>
    </border>
  </borders>
  <cellStyleXfs count="2">
    <xf numFmtId="0" fontId="0" fillId="0" borderId="0"/>
    <xf numFmtId="0" fontId="1" fillId="0" borderId="0"/>
  </cellStyleXfs>
  <cellXfs count="442">
    <xf numFmtId="0" fontId="0" fillId="0" borderId="0" xfId="0"/>
    <xf numFmtId="0" fontId="2" fillId="0" borderId="1" xfId="1" applyFont="1" applyBorder="1" applyAlignment="1">
      <alignment horizontal="center"/>
    </xf>
    <xf numFmtId="0" fontId="2" fillId="0" borderId="2" xfId="1" applyFont="1" applyBorder="1" applyAlignment="1">
      <alignment horizontal="center"/>
    </xf>
    <xf numFmtId="14" fontId="2" fillId="0" borderId="2" xfId="1" applyNumberFormat="1" applyFont="1" applyBorder="1" applyAlignment="1">
      <alignment horizontal="left"/>
    </xf>
    <xf numFmtId="0" fontId="2" fillId="0" borderId="2" xfId="1" applyFont="1" applyBorder="1"/>
    <xf numFmtId="0" fontId="2" fillId="0" borderId="2" xfId="1" applyFont="1" applyBorder="1" applyAlignment="1">
      <alignment horizontal="center" vertical="center"/>
    </xf>
    <xf numFmtId="0" fontId="1" fillId="0" borderId="2" xfId="1" applyBorder="1" applyAlignment="1">
      <alignment vertical="center" wrapText="1"/>
    </xf>
    <xf numFmtId="0" fontId="1" fillId="0" borderId="2" xfId="1" applyBorder="1" applyAlignment="1">
      <alignment wrapText="1"/>
    </xf>
    <xf numFmtId="0" fontId="1" fillId="0" borderId="0" xfId="1"/>
    <xf numFmtId="164" fontId="4" fillId="0" borderId="0" xfId="1" applyNumberFormat="1" applyFont="1"/>
    <xf numFmtId="164" fontId="2" fillId="0" borderId="0" xfId="1" applyNumberFormat="1" applyFont="1"/>
    <xf numFmtId="0" fontId="5" fillId="0" borderId="0" xfId="1" applyFont="1" applyAlignment="1">
      <alignment vertical="center" wrapText="1"/>
    </xf>
    <xf numFmtId="0" fontId="6" fillId="0" borderId="0" xfId="1" applyFont="1" applyAlignment="1">
      <alignment vertical="center" wrapText="1"/>
    </xf>
    <xf numFmtId="0" fontId="2" fillId="4" borderId="25" xfId="1" applyFont="1" applyFill="1" applyBorder="1" applyAlignment="1">
      <alignment horizontal="center" vertical="center" wrapText="1"/>
    </xf>
    <xf numFmtId="0" fontId="2" fillId="5" borderId="26" xfId="1" applyFont="1" applyFill="1" applyBorder="1" applyAlignment="1">
      <alignment horizontal="center" vertical="center" wrapText="1"/>
    </xf>
    <xf numFmtId="0" fontId="2" fillId="0" borderId="10" xfId="1" applyFont="1" applyBorder="1" applyAlignment="1">
      <alignment horizontal="center" vertical="center" wrapText="1"/>
    </xf>
    <xf numFmtId="164" fontId="2" fillId="0" borderId="30" xfId="1" applyNumberFormat="1" applyFont="1" applyBorder="1" applyAlignment="1">
      <alignment horizontal="center" vertical="center" wrapText="1"/>
    </xf>
    <xf numFmtId="164" fontId="2" fillId="0" borderId="7" xfId="1" applyNumberFormat="1" applyFont="1" applyBorder="1" applyAlignment="1">
      <alignment horizontal="center" vertical="center" wrapText="1"/>
    </xf>
    <xf numFmtId="164" fontId="2" fillId="0" borderId="31" xfId="1" applyNumberFormat="1" applyFont="1" applyBorder="1" applyAlignment="1">
      <alignment horizontal="center" vertical="center" wrapText="1"/>
    </xf>
    <xf numFmtId="164" fontId="2" fillId="0" borderId="8" xfId="1" applyNumberFormat="1" applyFont="1" applyBorder="1" applyAlignment="1">
      <alignment horizontal="center" vertical="center" wrapText="1"/>
    </xf>
    <xf numFmtId="164" fontId="2" fillId="6" borderId="35" xfId="1" applyNumberFormat="1" applyFont="1" applyFill="1" applyBorder="1" applyAlignment="1">
      <alignment horizontal="center" vertical="center" wrapText="1"/>
    </xf>
    <xf numFmtId="164" fontId="2" fillId="6" borderId="36" xfId="1" applyNumberFormat="1" applyFont="1" applyFill="1" applyBorder="1" applyAlignment="1">
      <alignment horizontal="center" vertical="center" wrapText="1"/>
    </xf>
    <xf numFmtId="164" fontId="2" fillId="7" borderId="36" xfId="1" applyNumberFormat="1" applyFont="1" applyFill="1" applyBorder="1" applyAlignment="1">
      <alignment horizontal="center" vertical="center" wrapText="1"/>
    </xf>
    <xf numFmtId="0" fontId="2" fillId="0" borderId="8" xfId="1" applyFont="1" applyBorder="1" applyAlignment="1">
      <alignment horizontal="center" vertical="center" wrapText="1"/>
    </xf>
    <xf numFmtId="0" fontId="2" fillId="0" borderId="32" xfId="1" applyFont="1" applyBorder="1" applyAlignment="1">
      <alignment horizontal="center" vertical="center" wrapText="1"/>
    </xf>
    <xf numFmtId="164" fontId="2" fillId="6" borderId="42" xfId="1" applyNumberFormat="1" applyFont="1" applyFill="1" applyBorder="1" applyAlignment="1">
      <alignment horizontal="center" vertical="center" wrapText="1"/>
    </xf>
    <xf numFmtId="0" fontId="2" fillId="4" borderId="4" xfId="1" applyFont="1" applyFill="1" applyBorder="1" applyAlignment="1">
      <alignment horizontal="center" vertical="center" wrapText="1"/>
    </xf>
    <xf numFmtId="0" fontId="2" fillId="5" borderId="20" xfId="1" applyFont="1" applyFill="1" applyBorder="1" applyAlignment="1">
      <alignment horizontal="center" vertical="center" wrapText="1"/>
    </xf>
    <xf numFmtId="164" fontId="2" fillId="5" borderId="27" xfId="1" applyNumberFormat="1" applyFont="1" applyFill="1" applyBorder="1" applyAlignment="1">
      <alignment horizontal="center" vertical="center" wrapText="1"/>
    </xf>
    <xf numFmtId="0" fontId="2" fillId="4" borderId="21" xfId="1" applyFont="1" applyFill="1" applyBorder="1" applyAlignment="1">
      <alignment horizontal="center" vertical="center" wrapText="1"/>
    </xf>
    <xf numFmtId="164" fontId="2" fillId="4" borderId="22" xfId="1" applyNumberFormat="1" applyFont="1" applyFill="1" applyBorder="1" applyAlignment="1">
      <alignment horizontal="center" vertical="center" wrapText="1"/>
    </xf>
    <xf numFmtId="0" fontId="2" fillId="4" borderId="24" xfId="1" applyFont="1" applyFill="1" applyBorder="1" applyAlignment="1">
      <alignment horizontal="center" vertical="center" wrapText="1"/>
    </xf>
    <xf numFmtId="0" fontId="2" fillId="4" borderId="35" xfId="1" applyFont="1" applyFill="1" applyBorder="1" applyAlignment="1">
      <alignment horizontal="center" vertical="center" wrapText="1"/>
    </xf>
    <xf numFmtId="0" fontId="2" fillId="5" borderId="26" xfId="1" applyFont="1" applyFill="1" applyBorder="1" applyAlignment="1">
      <alignment horizontal="left" vertical="center" wrapText="1"/>
    </xf>
    <xf numFmtId="164" fontId="2" fillId="0" borderId="33" xfId="1" applyNumberFormat="1" applyFont="1" applyBorder="1" applyAlignment="1">
      <alignment horizontal="center" vertical="center" wrapText="1"/>
    </xf>
    <xf numFmtId="164" fontId="2" fillId="0" borderId="34" xfId="1" applyNumberFormat="1" applyFont="1" applyBorder="1" applyAlignment="1">
      <alignment horizontal="center" vertical="center" wrapText="1"/>
    </xf>
    <xf numFmtId="164" fontId="2" fillId="8" borderId="33" xfId="1" applyNumberFormat="1" applyFont="1" applyFill="1" applyBorder="1" applyAlignment="1">
      <alignment horizontal="center" vertical="center" wrapText="1"/>
    </xf>
    <xf numFmtId="164" fontId="2" fillId="8" borderId="34" xfId="1" applyNumberFormat="1" applyFont="1" applyFill="1" applyBorder="1" applyAlignment="1">
      <alignment horizontal="center" vertical="center" wrapText="1"/>
    </xf>
    <xf numFmtId="0" fontId="2" fillId="0" borderId="15" xfId="1" applyFont="1" applyBorder="1" applyAlignment="1">
      <alignment horizontal="center" vertical="center" wrapText="1"/>
    </xf>
    <xf numFmtId="164" fontId="2" fillId="0" borderId="11" xfId="1" applyNumberFormat="1" applyFont="1" applyBorder="1" applyAlignment="1">
      <alignment horizontal="center" vertical="center" wrapText="1"/>
    </xf>
    <xf numFmtId="164" fontId="2" fillId="0" borderId="12" xfId="1" applyNumberFormat="1" applyFont="1" applyBorder="1" applyAlignment="1">
      <alignment horizontal="center" vertical="center" wrapText="1"/>
    </xf>
    <xf numFmtId="164" fontId="2" fillId="8" borderId="11" xfId="1" applyNumberFormat="1" applyFont="1" applyFill="1" applyBorder="1" applyAlignment="1">
      <alignment horizontal="center" vertical="center" wrapText="1"/>
    </xf>
    <xf numFmtId="164" fontId="2" fillId="8" borderId="12" xfId="1" applyNumberFormat="1" applyFont="1" applyFill="1" applyBorder="1" applyAlignment="1">
      <alignment horizontal="center" vertical="center" wrapText="1"/>
    </xf>
    <xf numFmtId="0" fontId="2" fillId="0" borderId="43" xfId="1" applyFont="1" applyBorder="1" applyAlignment="1">
      <alignment horizontal="center" vertical="center" wrapText="1"/>
    </xf>
    <xf numFmtId="164" fontId="2" fillId="0" borderId="13" xfId="1" applyNumberFormat="1" applyFont="1" applyBorder="1" applyAlignment="1">
      <alignment horizontal="center" vertical="center" wrapText="1"/>
    </xf>
    <xf numFmtId="164" fontId="2" fillId="8" borderId="27" xfId="1" applyNumberFormat="1" applyFont="1" applyFill="1" applyBorder="1" applyAlignment="1">
      <alignment horizontal="center" vertical="center" wrapText="1"/>
    </xf>
    <xf numFmtId="0" fontId="2" fillId="8" borderId="20" xfId="1" applyFont="1" applyFill="1" applyBorder="1" applyAlignment="1">
      <alignment horizontal="center" vertical="center" wrapText="1"/>
    </xf>
    <xf numFmtId="164" fontId="2" fillId="0" borderId="17" xfId="1" applyNumberFormat="1" applyFont="1" applyBorder="1" applyAlignment="1">
      <alignment horizontal="center" vertical="center" wrapText="1"/>
    </xf>
    <xf numFmtId="164" fontId="2" fillId="0" borderId="18" xfId="1" applyNumberFormat="1" applyFont="1" applyBorder="1" applyAlignment="1">
      <alignment horizontal="center" vertical="center" wrapText="1"/>
    </xf>
    <xf numFmtId="164" fontId="2" fillId="8" borderId="17" xfId="1" applyNumberFormat="1" applyFont="1" applyFill="1" applyBorder="1" applyAlignment="1">
      <alignment horizontal="center" vertical="center" wrapText="1"/>
    </xf>
    <xf numFmtId="164" fontId="2" fillId="6" borderId="47" xfId="1" applyNumberFormat="1" applyFont="1" applyFill="1" applyBorder="1" applyAlignment="1">
      <alignment horizontal="center" vertical="center" wrapText="1"/>
    </xf>
    <xf numFmtId="0" fontId="2" fillId="8" borderId="28" xfId="1" applyFont="1" applyFill="1" applyBorder="1" applyAlignment="1">
      <alignment horizontal="center" vertical="center" wrapText="1"/>
    </xf>
    <xf numFmtId="165" fontId="2" fillId="8" borderId="6" xfId="1" applyNumberFormat="1" applyFont="1" applyFill="1" applyBorder="1" applyAlignment="1">
      <alignment horizontal="center" vertical="center" wrapText="1"/>
    </xf>
    <xf numFmtId="165" fontId="2" fillId="8" borderId="7" xfId="1" applyNumberFormat="1" applyFont="1" applyFill="1" applyBorder="1" applyAlignment="1">
      <alignment horizontal="center" vertical="center" wrapText="1"/>
    </xf>
    <xf numFmtId="165" fontId="2" fillId="0" borderId="6" xfId="1" applyNumberFormat="1" applyFont="1" applyBorder="1" applyAlignment="1">
      <alignment horizontal="center" vertical="center" wrapText="1"/>
    </xf>
    <xf numFmtId="0" fontId="5" fillId="9" borderId="0" xfId="1" applyFont="1" applyFill="1" applyAlignment="1">
      <alignment vertical="center" wrapText="1"/>
    </xf>
    <xf numFmtId="0" fontId="2" fillId="8" borderId="14" xfId="1" applyFont="1" applyFill="1" applyBorder="1" applyAlignment="1">
      <alignment horizontal="center" vertical="center" wrapText="1"/>
    </xf>
    <xf numFmtId="165" fontId="2" fillId="8" borderId="33" xfId="1" applyNumberFormat="1" applyFont="1" applyFill="1" applyBorder="1" applyAlignment="1">
      <alignment horizontal="center" vertical="center" wrapText="1"/>
    </xf>
    <xf numFmtId="165" fontId="2" fillId="8" borderId="12" xfId="1" applyNumberFormat="1" applyFont="1" applyFill="1" applyBorder="1" applyAlignment="1">
      <alignment horizontal="center" vertical="center" wrapText="1"/>
    </xf>
    <xf numFmtId="165" fontId="2" fillId="8" borderId="11" xfId="1" applyNumberFormat="1" applyFont="1" applyFill="1" applyBorder="1" applyAlignment="1">
      <alignment horizontal="center" vertical="center" wrapText="1"/>
    </xf>
    <xf numFmtId="165" fontId="2" fillId="0" borderId="11" xfId="1" applyNumberFormat="1" applyFont="1" applyBorder="1" applyAlignment="1">
      <alignment horizontal="center" vertical="center" wrapText="1"/>
    </xf>
    <xf numFmtId="0" fontId="2" fillId="8" borderId="41" xfId="1" applyFont="1" applyFill="1" applyBorder="1" applyAlignment="1">
      <alignment horizontal="center" vertical="center" wrapText="1"/>
    </xf>
    <xf numFmtId="165" fontId="2" fillId="8" borderId="19" xfId="1" applyNumberFormat="1" applyFont="1" applyFill="1" applyBorder="1" applyAlignment="1">
      <alignment horizontal="center" vertical="center" wrapText="1"/>
    </xf>
    <xf numFmtId="165" fontId="2" fillId="0" borderId="33" xfId="1" applyNumberFormat="1" applyFont="1" applyBorder="1" applyAlignment="1">
      <alignment horizontal="center" vertical="center" wrapText="1"/>
    </xf>
    <xf numFmtId="165" fontId="2" fillId="8" borderId="17" xfId="1" applyNumberFormat="1" applyFont="1" applyFill="1" applyBorder="1" applyAlignment="1">
      <alignment horizontal="center" vertical="center" wrapText="1"/>
    </xf>
    <xf numFmtId="165" fontId="2" fillId="8" borderId="18" xfId="1" applyNumberFormat="1" applyFont="1" applyFill="1" applyBorder="1" applyAlignment="1">
      <alignment horizontal="center" vertical="center" wrapText="1"/>
    </xf>
    <xf numFmtId="0" fontId="2" fillId="5" borderId="37" xfId="1" applyFont="1" applyFill="1" applyBorder="1" applyAlignment="1">
      <alignment horizontal="center" vertical="center" wrapText="1"/>
    </xf>
    <xf numFmtId="164" fontId="2" fillId="5" borderId="24" xfId="1" applyNumberFormat="1" applyFont="1" applyFill="1" applyBorder="1" applyAlignment="1">
      <alignment horizontal="center" vertical="center" wrapText="1"/>
    </xf>
    <xf numFmtId="0" fontId="2" fillId="0" borderId="13" xfId="1" applyFont="1" applyBorder="1" applyAlignment="1">
      <alignment horizontal="center" vertical="center" wrapText="1"/>
    </xf>
    <xf numFmtId="164" fontId="2" fillId="0" borderId="52" xfId="1" applyNumberFormat="1" applyFont="1" applyBorder="1" applyAlignment="1">
      <alignment horizontal="center" vertical="center" wrapText="1"/>
    </xf>
    <xf numFmtId="164" fontId="2" fillId="0" borderId="6" xfId="1" applyNumberFormat="1" applyFont="1" applyBorder="1" applyAlignment="1">
      <alignment horizontal="center" vertical="center" wrapText="1"/>
    </xf>
    <xf numFmtId="164" fontId="2" fillId="5" borderId="36" xfId="1" applyNumberFormat="1" applyFont="1" applyFill="1" applyBorder="1" applyAlignment="1">
      <alignment horizontal="center" vertical="center" wrapText="1"/>
    </xf>
    <xf numFmtId="0" fontId="2" fillId="4" borderId="54" xfId="1" applyFont="1" applyFill="1" applyBorder="1" applyAlignment="1">
      <alignment horizontal="center" vertical="center" wrapText="1"/>
    </xf>
    <xf numFmtId="164" fontId="2" fillId="4" borderId="35" xfId="1" applyNumberFormat="1" applyFont="1" applyFill="1" applyBorder="1" applyAlignment="1">
      <alignment horizontal="center" vertical="center" wrapText="1"/>
    </xf>
    <xf numFmtId="0" fontId="2" fillId="0" borderId="55" xfId="1" applyFont="1" applyBorder="1" applyAlignment="1">
      <alignment horizontal="center" vertical="center" wrapText="1"/>
    </xf>
    <xf numFmtId="0" fontId="5" fillId="5" borderId="0" xfId="1" applyFont="1" applyFill="1" applyAlignment="1">
      <alignment vertical="center" wrapText="1"/>
    </xf>
    <xf numFmtId="0" fontId="2" fillId="0" borderId="56" xfId="1" applyFont="1" applyBorder="1" applyAlignment="1">
      <alignment horizontal="center" vertical="center" wrapText="1"/>
    </xf>
    <xf numFmtId="0" fontId="2" fillId="4" borderId="11" xfId="1" applyFont="1" applyFill="1" applyBorder="1" applyAlignment="1">
      <alignment horizontal="center" vertical="center" wrapText="1"/>
    </xf>
    <xf numFmtId="0" fontId="2" fillId="5" borderId="15" xfId="1" applyFont="1" applyFill="1" applyBorder="1" applyAlignment="1">
      <alignment horizontal="center" vertical="center" wrapText="1"/>
    </xf>
    <xf numFmtId="164" fontId="2" fillId="5" borderId="53" xfId="1" applyNumberFormat="1" applyFont="1" applyFill="1" applyBorder="1" applyAlignment="1">
      <alignment horizontal="center" vertical="center" wrapText="1"/>
    </xf>
    <xf numFmtId="0" fontId="2" fillId="4" borderId="27" xfId="1" applyFont="1" applyFill="1" applyBorder="1" applyAlignment="1">
      <alignment horizontal="center" vertical="center" wrapText="1"/>
    </xf>
    <xf numFmtId="0" fontId="2" fillId="5" borderId="51" xfId="1" applyFont="1" applyFill="1" applyBorder="1" applyAlignment="1">
      <alignment horizontal="center" vertical="center" wrapText="1"/>
    </xf>
    <xf numFmtId="0" fontId="2" fillId="0" borderId="13" xfId="1" applyFont="1" applyBorder="1" applyAlignment="1">
      <alignment vertical="center" wrapText="1"/>
    </xf>
    <xf numFmtId="0" fontId="2" fillId="0" borderId="51" xfId="1" applyFont="1" applyBorder="1" applyAlignment="1">
      <alignment horizontal="center" vertical="center" wrapText="1"/>
    </xf>
    <xf numFmtId="164" fontId="2" fillId="0" borderId="25" xfId="1" applyNumberFormat="1" applyFont="1" applyBorder="1" applyAlignment="1">
      <alignment horizontal="center" vertical="center" wrapText="1"/>
    </xf>
    <xf numFmtId="164" fontId="2" fillId="0" borderId="19" xfId="1" applyNumberFormat="1" applyFont="1" applyBorder="1" applyAlignment="1">
      <alignment horizontal="center" vertical="center" wrapText="1"/>
    </xf>
    <xf numFmtId="0" fontId="2" fillId="0" borderId="34" xfId="1" applyFont="1" applyBorder="1" applyAlignment="1">
      <alignment horizontal="center" vertical="center" wrapText="1"/>
    </xf>
    <xf numFmtId="0" fontId="2" fillId="5" borderId="38" xfId="1" applyFont="1" applyFill="1" applyBorder="1" applyAlignment="1">
      <alignment horizontal="center" vertical="center" wrapText="1"/>
    </xf>
    <xf numFmtId="164" fontId="2" fillId="5" borderId="21" xfId="1" applyNumberFormat="1" applyFont="1" applyFill="1" applyBorder="1" applyAlignment="1">
      <alignment horizontal="center" vertical="center" wrapText="1"/>
    </xf>
    <xf numFmtId="0" fontId="2" fillId="0" borderId="9" xfId="1" applyFont="1" applyBorder="1" applyAlignment="1">
      <alignment horizontal="center" vertical="center" wrapText="1"/>
    </xf>
    <xf numFmtId="164" fontId="2" fillId="0" borderId="57" xfId="1" applyNumberFormat="1" applyFont="1" applyBorder="1" applyAlignment="1">
      <alignment horizontal="center" vertical="center" wrapText="1"/>
    </xf>
    <xf numFmtId="164" fontId="2" fillId="0" borderId="24" xfId="1" applyNumberFormat="1" applyFont="1" applyBorder="1" applyAlignment="1">
      <alignment horizontal="center" vertical="center" wrapText="1"/>
    </xf>
    <xf numFmtId="164" fontId="2" fillId="0" borderId="53" xfId="1" applyNumberFormat="1" applyFont="1" applyBorder="1" applyAlignment="1">
      <alignment horizontal="center" vertical="center" wrapText="1"/>
    </xf>
    <xf numFmtId="0" fontId="2" fillId="0" borderId="44" xfId="1" applyFont="1" applyBorder="1" applyAlignment="1">
      <alignment horizontal="center" vertical="center" wrapText="1"/>
    </xf>
    <xf numFmtId="164" fontId="2" fillId="0" borderId="58" xfId="1" applyNumberFormat="1" applyFont="1" applyBorder="1" applyAlignment="1">
      <alignment horizontal="center" vertical="center" wrapText="1"/>
    </xf>
    <xf numFmtId="0" fontId="2" fillId="4" borderId="59" xfId="1" applyFont="1" applyFill="1" applyBorder="1" applyAlignment="1">
      <alignment horizontal="center" vertical="center" wrapText="1"/>
    </xf>
    <xf numFmtId="164" fontId="2" fillId="4" borderId="1" xfId="1" applyNumberFormat="1" applyFont="1" applyFill="1" applyBorder="1" applyAlignment="1">
      <alignment horizontal="center" vertical="center" wrapText="1"/>
    </xf>
    <xf numFmtId="0" fontId="2" fillId="4" borderId="60" xfId="1" applyFont="1" applyFill="1" applyBorder="1" applyAlignment="1">
      <alignment horizontal="center" vertical="center" wrapText="1"/>
    </xf>
    <xf numFmtId="0" fontId="2" fillId="5" borderId="24" xfId="1" applyFont="1" applyFill="1" applyBorder="1" applyAlignment="1">
      <alignment horizontal="center" vertical="center" wrapText="1"/>
    </xf>
    <xf numFmtId="0" fontId="2" fillId="0" borderId="28" xfId="1" applyFont="1" applyBorder="1" applyAlignment="1">
      <alignment horizontal="center" vertical="center" wrapText="1"/>
    </xf>
    <xf numFmtId="0" fontId="2" fillId="0" borderId="14" xfId="1" applyFont="1" applyBorder="1" applyAlignment="1">
      <alignment horizontal="center" vertical="center" wrapText="1"/>
    </xf>
    <xf numFmtId="164" fontId="2" fillId="0" borderId="16" xfId="1" applyNumberFormat="1" applyFont="1" applyBorder="1" applyAlignment="1">
      <alignment horizontal="center" vertical="center" wrapText="1"/>
    </xf>
    <xf numFmtId="0" fontId="2" fillId="0" borderId="61" xfId="1" applyFont="1" applyBorder="1" applyAlignment="1">
      <alignment horizontal="center" vertical="center" wrapText="1"/>
    </xf>
    <xf numFmtId="0" fontId="2" fillId="5" borderId="14" xfId="1" applyFont="1" applyFill="1" applyBorder="1" applyAlignment="1">
      <alignment horizontal="center" vertical="center" wrapText="1"/>
    </xf>
    <xf numFmtId="0" fontId="2" fillId="4" borderId="33" xfId="1" applyFont="1" applyFill="1" applyBorder="1" applyAlignment="1">
      <alignment horizontal="center" vertical="center" wrapText="1"/>
    </xf>
    <xf numFmtId="0" fontId="2" fillId="5" borderId="28" xfId="1" applyFont="1" applyFill="1" applyBorder="1" applyAlignment="1">
      <alignment horizontal="center" vertical="center" wrapText="1"/>
    </xf>
    <xf numFmtId="0" fontId="2" fillId="0" borderId="7" xfId="1" applyFont="1" applyBorder="1" applyAlignment="1">
      <alignment horizontal="center" vertical="center" wrapText="1"/>
    </xf>
    <xf numFmtId="164" fontId="2" fillId="5" borderId="4" xfId="1" applyNumberFormat="1" applyFont="1" applyFill="1" applyBorder="1" applyAlignment="1">
      <alignment horizontal="center" vertical="center" wrapText="1"/>
    </xf>
    <xf numFmtId="0" fontId="2" fillId="4" borderId="62" xfId="1" applyFont="1" applyFill="1" applyBorder="1" applyAlignment="1">
      <alignment horizontal="center" vertical="center" wrapText="1"/>
    </xf>
    <xf numFmtId="0" fontId="2" fillId="5" borderId="61" xfId="1" applyFont="1" applyFill="1" applyBorder="1" applyAlignment="1">
      <alignment horizontal="center" vertical="center" wrapText="1"/>
    </xf>
    <xf numFmtId="164" fontId="4" fillId="3" borderId="21" xfId="1" applyNumberFormat="1" applyFont="1" applyFill="1" applyBorder="1" applyAlignment="1">
      <alignment horizontal="center" vertical="center" wrapText="1"/>
    </xf>
    <xf numFmtId="164" fontId="6" fillId="0" borderId="0" xfId="1" applyNumberFormat="1" applyFont="1" applyAlignment="1">
      <alignment vertical="center" wrapText="1"/>
    </xf>
    <xf numFmtId="164" fontId="4" fillId="0" borderId="57" xfId="1" applyNumberFormat="1" applyFont="1" applyBorder="1" applyAlignment="1">
      <alignment horizontal="center" vertical="center" wrapText="1"/>
    </xf>
    <xf numFmtId="164" fontId="4" fillId="0" borderId="64" xfId="1" applyNumberFormat="1" applyFont="1" applyBorder="1" applyAlignment="1">
      <alignment horizontal="center" vertical="center" wrapText="1"/>
    </xf>
    <xf numFmtId="164" fontId="4" fillId="0" borderId="12" xfId="1" applyNumberFormat="1" applyFont="1" applyBorder="1" applyAlignment="1">
      <alignment horizontal="center" vertical="center" wrapText="1"/>
    </xf>
    <xf numFmtId="0" fontId="6" fillId="0" borderId="0" xfId="1" applyFont="1"/>
    <xf numFmtId="164" fontId="4" fillId="0" borderId="62" xfId="1" applyNumberFormat="1" applyFont="1" applyBorder="1" applyAlignment="1">
      <alignment horizontal="center" vertical="center" wrapText="1"/>
    </xf>
    <xf numFmtId="164" fontId="4" fillId="0" borderId="35" xfId="1" applyNumberFormat="1" applyFont="1" applyBorder="1" applyAlignment="1">
      <alignment horizontal="center" vertical="center" wrapText="1"/>
    </xf>
    <xf numFmtId="0" fontId="1" fillId="0" borderId="2" xfId="1" applyBorder="1"/>
    <xf numFmtId="0" fontId="6" fillId="0" borderId="0" xfId="1" applyFont="1" applyAlignment="1">
      <alignment horizontal="center"/>
    </xf>
    <xf numFmtId="0" fontId="6" fillId="0" borderId="0" xfId="1" applyFont="1" applyAlignment="1">
      <alignment horizontal="left"/>
    </xf>
    <xf numFmtId="0" fontId="6" fillId="0" borderId="0" xfId="1" applyFont="1" applyAlignment="1">
      <alignment horizontal="center" vertical="center"/>
    </xf>
    <xf numFmtId="164" fontId="6" fillId="0" borderId="0" xfId="1" applyNumberFormat="1" applyFont="1" applyAlignment="1">
      <alignment horizontal="center" vertical="center"/>
    </xf>
    <xf numFmtId="0" fontId="6" fillId="0" borderId="0" xfId="1" applyFont="1" applyAlignment="1">
      <alignment horizontal="left" vertical="center" wrapText="1"/>
    </xf>
    <xf numFmtId="0" fontId="6" fillId="0" borderId="0" xfId="1" applyFont="1" applyAlignment="1">
      <alignment horizontal="center" vertical="center" wrapText="1"/>
    </xf>
    <xf numFmtId="164" fontId="6" fillId="0" borderId="0" xfId="1" applyNumberFormat="1" applyFont="1" applyAlignment="1">
      <alignment horizontal="center" vertical="center" wrapText="1"/>
    </xf>
    <xf numFmtId="164" fontId="4" fillId="0" borderId="0" xfId="1" applyNumberFormat="1" applyFont="1" applyAlignment="1">
      <alignment vertical="center" wrapText="1"/>
    </xf>
    <xf numFmtId="164" fontId="2" fillId="0" borderId="0" xfId="1" applyNumberFormat="1" applyFont="1" applyAlignment="1">
      <alignment vertical="center" wrapText="1"/>
    </xf>
    <xf numFmtId="0" fontId="2" fillId="0" borderId="2" xfId="1" applyFont="1" applyBorder="1" applyAlignment="1">
      <alignment horizontal="left" vertical="center" wrapText="1"/>
    </xf>
    <xf numFmtId="164" fontId="2" fillId="0" borderId="0" xfId="1" applyNumberFormat="1" applyFont="1" applyAlignment="1">
      <alignment horizontal="right"/>
    </xf>
    <xf numFmtId="164" fontId="2" fillId="0" borderId="77" xfId="1" applyNumberFormat="1" applyFont="1" applyBorder="1" applyAlignment="1">
      <alignment horizontal="center" vertical="center" wrapText="1"/>
    </xf>
    <xf numFmtId="164" fontId="2" fillId="0" borderId="78" xfId="1" applyNumberFormat="1" applyFont="1" applyBorder="1" applyAlignment="1">
      <alignment horizontal="center" vertical="center" wrapText="1"/>
    </xf>
    <xf numFmtId="164" fontId="2" fillId="0" borderId="79" xfId="1" applyNumberFormat="1" applyFont="1" applyBorder="1" applyAlignment="1">
      <alignment horizontal="center" vertical="center" wrapText="1"/>
    </xf>
    <xf numFmtId="164" fontId="2" fillId="0" borderId="28" xfId="1" applyNumberFormat="1" applyFont="1" applyBorder="1" applyAlignment="1">
      <alignment horizontal="center" vertical="center" wrapText="1"/>
    </xf>
    <xf numFmtId="0" fontId="2" fillId="0" borderId="52" xfId="1" applyFont="1" applyBorder="1" applyAlignment="1">
      <alignment horizontal="center" vertical="center" wrapText="1"/>
    </xf>
    <xf numFmtId="0" fontId="2" fillId="0" borderId="58" xfId="1" applyFont="1" applyBorder="1" applyAlignment="1">
      <alignment horizontal="center" vertical="center" wrapText="1"/>
    </xf>
    <xf numFmtId="164" fontId="2" fillId="0" borderId="84" xfId="1" applyNumberFormat="1" applyFont="1" applyBorder="1" applyAlignment="1">
      <alignment horizontal="center" vertical="center" wrapText="1"/>
    </xf>
    <xf numFmtId="164" fontId="2" fillId="0" borderId="85" xfId="1" applyNumberFormat="1" applyFont="1" applyBorder="1" applyAlignment="1">
      <alignment horizontal="center" vertical="center" wrapText="1"/>
    </xf>
    <xf numFmtId="164" fontId="2" fillId="6" borderId="86" xfId="1" applyNumberFormat="1" applyFont="1" applyFill="1" applyBorder="1" applyAlignment="1">
      <alignment horizontal="center" vertical="center" wrapText="1"/>
    </xf>
    <xf numFmtId="164" fontId="2" fillId="5" borderId="47" xfId="1" applyNumberFormat="1" applyFont="1" applyFill="1" applyBorder="1" applyAlignment="1">
      <alignment horizontal="center" vertical="center" wrapText="1"/>
    </xf>
    <xf numFmtId="164" fontId="2" fillId="0" borderId="63" xfId="1" applyNumberFormat="1" applyFont="1" applyBorder="1" applyAlignment="1">
      <alignment horizontal="center" vertical="center" wrapText="1"/>
    </xf>
    <xf numFmtId="164" fontId="2" fillId="8" borderId="60" xfId="1" applyNumberFormat="1" applyFont="1" applyFill="1" applyBorder="1" applyAlignment="1">
      <alignment horizontal="center" vertical="center" wrapText="1"/>
    </xf>
    <xf numFmtId="164" fontId="2" fillId="8" borderId="64" xfId="1" applyNumberFormat="1" applyFont="1" applyFill="1" applyBorder="1" applyAlignment="1">
      <alignment horizontal="center" vertical="center" wrapText="1"/>
    </xf>
    <xf numFmtId="164" fontId="2" fillId="8" borderId="4" xfId="1" applyNumberFormat="1" applyFont="1" applyFill="1" applyBorder="1" applyAlignment="1">
      <alignment horizontal="center" vertical="center" wrapText="1"/>
    </xf>
    <xf numFmtId="164" fontId="2" fillId="8" borderId="54" xfId="1" applyNumberFormat="1" applyFont="1" applyFill="1" applyBorder="1" applyAlignment="1">
      <alignment horizontal="center" vertical="center" wrapText="1"/>
    </xf>
    <xf numFmtId="164" fontId="2" fillId="0" borderId="1" xfId="1" applyNumberFormat="1" applyFont="1" applyBorder="1" applyAlignment="1">
      <alignment horizontal="center" vertical="center" wrapText="1"/>
    </xf>
    <xf numFmtId="164" fontId="2" fillId="0" borderId="89" xfId="1" applyNumberFormat="1" applyFont="1" applyBorder="1" applyAlignment="1">
      <alignment horizontal="center" vertical="center" wrapText="1"/>
    </xf>
    <xf numFmtId="164" fontId="2" fillId="0" borderId="9" xfId="1" applyNumberFormat="1" applyFont="1" applyBorder="1" applyAlignment="1">
      <alignment horizontal="center" vertical="center" wrapText="1"/>
    </xf>
    <xf numFmtId="164" fontId="2" fillId="0" borderId="26" xfId="1" applyNumberFormat="1" applyFont="1" applyBorder="1" applyAlignment="1">
      <alignment horizontal="center" vertical="center" wrapText="1"/>
    </xf>
    <xf numFmtId="164" fontId="2" fillId="0" borderId="47" xfId="1" applyNumberFormat="1" applyFont="1" applyBorder="1" applyAlignment="1">
      <alignment horizontal="center" vertical="center" wrapText="1"/>
    </xf>
    <xf numFmtId="164" fontId="2" fillId="0" borderId="88" xfId="1" applyNumberFormat="1" applyFont="1" applyBorder="1" applyAlignment="1">
      <alignment horizontal="center" vertical="center" wrapText="1"/>
    </xf>
    <xf numFmtId="164" fontId="2" fillId="0" borderId="96" xfId="1" applyNumberFormat="1" applyFont="1" applyBorder="1" applyAlignment="1">
      <alignment horizontal="center" vertical="center" wrapText="1"/>
    </xf>
    <xf numFmtId="164" fontId="2" fillId="6" borderId="25" xfId="1" applyNumberFormat="1" applyFont="1" applyFill="1" applyBorder="1" applyAlignment="1">
      <alignment horizontal="center" vertical="center" wrapText="1"/>
    </xf>
    <xf numFmtId="164" fontId="12" fillId="0" borderId="30" xfId="1" applyNumberFormat="1" applyFont="1" applyBorder="1" applyAlignment="1">
      <alignment horizontal="center" vertical="center" wrapText="1"/>
    </xf>
    <xf numFmtId="0" fontId="2" fillId="4" borderId="90" xfId="1" applyFont="1" applyFill="1" applyBorder="1" applyAlignment="1">
      <alignment horizontal="left" vertical="center" wrapText="1"/>
    </xf>
    <xf numFmtId="0" fontId="2" fillId="4" borderId="101" xfId="1" applyFont="1" applyFill="1" applyBorder="1" applyAlignment="1">
      <alignment horizontal="center" vertical="center" wrapText="1"/>
    </xf>
    <xf numFmtId="0" fontId="2" fillId="5" borderId="102" xfId="1" applyFont="1" applyFill="1" applyBorder="1" applyAlignment="1">
      <alignment horizontal="center" vertical="center" wrapText="1"/>
    </xf>
    <xf numFmtId="164" fontId="2" fillId="0" borderId="113" xfId="1" applyNumberFormat="1" applyFont="1" applyBorder="1" applyAlignment="1">
      <alignment horizontal="center" vertical="center" wrapText="1"/>
    </xf>
    <xf numFmtId="164" fontId="2" fillId="0" borderId="114" xfId="1" applyNumberFormat="1" applyFont="1" applyBorder="1" applyAlignment="1">
      <alignment horizontal="center" vertical="center" wrapText="1"/>
    </xf>
    <xf numFmtId="164" fontId="2" fillId="0" borderId="119" xfId="1" applyNumberFormat="1" applyFont="1" applyBorder="1" applyAlignment="1">
      <alignment horizontal="center" vertical="center" textRotation="90"/>
    </xf>
    <xf numFmtId="164" fontId="2" fillId="0" borderId="116" xfId="1" applyNumberFormat="1" applyFont="1" applyBorder="1" applyAlignment="1">
      <alignment horizontal="center" vertical="center" textRotation="90" wrapText="1"/>
    </xf>
    <xf numFmtId="164" fontId="2" fillId="0" borderId="120" xfId="1" applyNumberFormat="1" applyFont="1" applyBorder="1" applyAlignment="1">
      <alignment horizontal="center" vertical="center" textRotation="90"/>
    </xf>
    <xf numFmtId="164" fontId="2" fillId="6" borderId="122" xfId="1" applyNumberFormat="1" applyFont="1" applyFill="1" applyBorder="1" applyAlignment="1">
      <alignment horizontal="center" vertical="center" wrapText="1"/>
    </xf>
    <xf numFmtId="164" fontId="2" fillId="0" borderId="123" xfId="1" applyNumberFormat="1" applyFont="1" applyBorder="1" applyAlignment="1">
      <alignment horizontal="center" vertical="center" wrapText="1"/>
    </xf>
    <xf numFmtId="164" fontId="2" fillId="6" borderId="22" xfId="1" applyNumberFormat="1" applyFont="1" applyFill="1" applyBorder="1" applyAlignment="1">
      <alignment horizontal="center" vertical="center" wrapText="1"/>
    </xf>
    <xf numFmtId="164" fontId="2" fillId="6" borderId="21" xfId="1" applyNumberFormat="1" applyFont="1" applyFill="1" applyBorder="1" applyAlignment="1">
      <alignment horizontal="center" vertical="center" wrapText="1"/>
    </xf>
    <xf numFmtId="164" fontId="2" fillId="0" borderId="126" xfId="1" applyNumberFormat="1" applyFont="1" applyBorder="1" applyAlignment="1">
      <alignment horizontal="center" vertical="center" wrapText="1"/>
    </xf>
    <xf numFmtId="164" fontId="2" fillId="6" borderId="100" xfId="1" applyNumberFormat="1" applyFont="1" applyFill="1" applyBorder="1" applyAlignment="1">
      <alignment horizontal="center" vertical="center" wrapText="1"/>
    </xf>
    <xf numFmtId="164" fontId="2" fillId="0" borderId="127" xfId="1" applyNumberFormat="1" applyFont="1" applyBorder="1" applyAlignment="1">
      <alignment horizontal="center" vertical="center" wrapText="1"/>
    </xf>
    <xf numFmtId="164" fontId="2" fillId="6" borderId="105" xfId="1" applyNumberFormat="1" applyFont="1" applyFill="1" applyBorder="1" applyAlignment="1">
      <alignment horizontal="center" vertical="center" wrapText="1"/>
    </xf>
    <xf numFmtId="164" fontId="2" fillId="5" borderId="37" xfId="1" applyNumberFormat="1" applyFont="1" applyFill="1" applyBorder="1" applyAlignment="1">
      <alignment horizontal="center" vertical="center" wrapText="1"/>
    </xf>
    <xf numFmtId="164" fontId="2" fillId="6" borderId="128" xfId="1" applyNumberFormat="1" applyFont="1" applyFill="1" applyBorder="1" applyAlignment="1">
      <alignment horizontal="center" vertical="center" wrapText="1"/>
    </xf>
    <xf numFmtId="164" fontId="2" fillId="5" borderId="78" xfId="1" applyNumberFormat="1" applyFont="1" applyFill="1" applyBorder="1" applyAlignment="1">
      <alignment horizontal="center" vertical="center" wrapText="1"/>
    </xf>
    <xf numFmtId="164" fontId="2" fillId="6" borderId="99" xfId="1" applyNumberFormat="1" applyFont="1" applyFill="1" applyBorder="1" applyAlignment="1">
      <alignment horizontal="center" vertical="center" wrapText="1"/>
    </xf>
    <xf numFmtId="164" fontId="2" fillId="5" borderId="129" xfId="1" applyNumberFormat="1" applyFont="1" applyFill="1" applyBorder="1" applyAlignment="1">
      <alignment horizontal="center" vertical="center" wrapText="1"/>
    </xf>
    <xf numFmtId="164" fontId="2" fillId="0" borderId="130" xfId="1" applyNumberFormat="1" applyFont="1" applyBorder="1" applyAlignment="1">
      <alignment horizontal="center" vertical="center" wrapText="1"/>
    </xf>
    <xf numFmtId="164" fontId="2" fillId="0" borderId="131" xfId="1" applyNumberFormat="1" applyFont="1" applyBorder="1" applyAlignment="1">
      <alignment horizontal="center" vertical="center" wrapText="1"/>
    </xf>
    <xf numFmtId="164" fontId="8" fillId="0" borderId="9" xfId="1" applyNumberFormat="1" applyFont="1" applyBorder="1" applyAlignment="1">
      <alignment horizontal="center" vertical="center" wrapText="1"/>
    </xf>
    <xf numFmtId="164" fontId="2" fillId="5" borderId="0" xfId="1" applyNumberFormat="1" applyFont="1" applyFill="1" applyAlignment="1">
      <alignment horizontal="center" vertical="center" wrapText="1"/>
    </xf>
    <xf numFmtId="164" fontId="12" fillId="0" borderId="77" xfId="1" applyNumberFormat="1" applyFont="1" applyBorder="1" applyAlignment="1">
      <alignment horizontal="center" vertical="center" wrapText="1"/>
    </xf>
    <xf numFmtId="164" fontId="12" fillId="6" borderId="122" xfId="1" applyNumberFormat="1" applyFont="1" applyFill="1" applyBorder="1" applyAlignment="1">
      <alignment horizontal="center" vertical="center" wrapText="1"/>
    </xf>
    <xf numFmtId="164" fontId="2" fillId="0" borderId="132" xfId="1" applyNumberFormat="1" applyFont="1" applyBorder="1" applyAlignment="1">
      <alignment horizontal="center" vertical="center" wrapText="1"/>
    </xf>
    <xf numFmtId="164" fontId="2" fillId="5" borderId="122" xfId="1" applyNumberFormat="1" applyFont="1" applyFill="1" applyBorder="1" applyAlignment="1">
      <alignment horizontal="center" vertical="center" wrapText="1"/>
    </xf>
    <xf numFmtId="164" fontId="2" fillId="4" borderId="122" xfId="1" applyNumberFormat="1" applyFont="1" applyFill="1" applyBorder="1" applyAlignment="1">
      <alignment horizontal="center" vertical="center" wrapText="1"/>
    </xf>
    <xf numFmtId="164" fontId="4" fillId="3" borderId="124" xfId="1" applyNumberFormat="1" applyFont="1" applyFill="1" applyBorder="1" applyAlignment="1">
      <alignment horizontal="center" vertical="center" wrapText="1"/>
    </xf>
    <xf numFmtId="164" fontId="2" fillId="0" borderId="14" xfId="1" applyNumberFormat="1" applyFont="1" applyBorder="1" applyAlignment="1">
      <alignment horizontal="center" vertical="center" wrapText="1"/>
    </xf>
    <xf numFmtId="164" fontId="2" fillId="4" borderId="21" xfId="1" applyNumberFormat="1" applyFont="1" applyFill="1" applyBorder="1" applyAlignment="1">
      <alignment horizontal="center" vertical="center" wrapText="1"/>
    </xf>
    <xf numFmtId="164" fontId="4" fillId="0" borderId="60" xfId="1" applyNumberFormat="1" applyFont="1" applyBorder="1" applyAlignment="1">
      <alignment horizontal="center" vertical="center" wrapText="1"/>
    </xf>
    <xf numFmtId="164" fontId="12" fillId="0" borderId="131" xfId="1" applyNumberFormat="1" applyFont="1" applyBorder="1" applyAlignment="1">
      <alignment horizontal="center" vertical="center" wrapText="1"/>
    </xf>
    <xf numFmtId="164" fontId="12" fillId="0" borderId="125" xfId="1" applyNumberFormat="1" applyFont="1" applyBorder="1" applyAlignment="1">
      <alignment horizontal="center" vertical="center" wrapText="1"/>
    </xf>
    <xf numFmtId="164" fontId="8" fillId="0" borderId="133" xfId="1" applyNumberFormat="1" applyFont="1" applyBorder="1" applyAlignment="1">
      <alignment horizontal="center" vertical="center" wrapText="1"/>
    </xf>
    <xf numFmtId="164" fontId="12" fillId="6" borderId="99" xfId="1" applyNumberFormat="1" applyFont="1" applyFill="1" applyBorder="1" applyAlignment="1">
      <alignment horizontal="center" vertical="center" wrapText="1"/>
    </xf>
    <xf numFmtId="164" fontId="2" fillId="0" borderId="134" xfId="1" applyNumberFormat="1" applyFont="1" applyBorder="1" applyAlignment="1">
      <alignment horizontal="center" vertical="center" wrapText="1"/>
    </xf>
    <xf numFmtId="164" fontId="2" fillId="5" borderId="99"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4" fillId="3" borderId="45" xfId="1" applyNumberFormat="1" applyFont="1" applyFill="1" applyBorder="1" applyAlignment="1">
      <alignment horizontal="center" vertical="center" wrapText="1"/>
    </xf>
    <xf numFmtId="164" fontId="12" fillId="0" borderId="133" xfId="1" applyNumberFormat="1" applyFont="1" applyBorder="1" applyAlignment="1">
      <alignment horizontal="center" vertical="center" wrapText="1"/>
    </xf>
    <xf numFmtId="164" fontId="2" fillId="4" borderId="129" xfId="1" applyNumberFormat="1" applyFont="1" applyFill="1" applyBorder="1" applyAlignment="1">
      <alignment horizontal="center" vertical="center" wrapText="1"/>
    </xf>
    <xf numFmtId="0" fontId="2" fillId="0" borderId="111" xfId="1" applyFont="1" applyBorder="1" applyAlignment="1">
      <alignment horizontal="center" vertical="center" wrapText="1"/>
    </xf>
    <xf numFmtId="0" fontId="2" fillId="0" borderId="136" xfId="1" applyFont="1" applyBorder="1" applyAlignment="1">
      <alignment horizontal="center" vertical="center" wrapText="1"/>
    </xf>
    <xf numFmtId="164" fontId="2" fillId="8" borderId="137" xfId="1" applyNumberFormat="1" applyFont="1" applyFill="1" applyBorder="1" applyAlignment="1">
      <alignment horizontal="center" vertical="center" wrapText="1"/>
    </xf>
    <xf numFmtId="164" fontId="2" fillId="8" borderId="110" xfId="1" applyNumberFormat="1" applyFont="1" applyFill="1" applyBorder="1" applyAlignment="1">
      <alignment horizontal="center" vertical="center" wrapText="1"/>
    </xf>
    <xf numFmtId="164" fontId="2" fillId="8" borderId="126" xfId="1" applyNumberFormat="1" applyFont="1" applyFill="1" applyBorder="1" applyAlignment="1">
      <alignment horizontal="center" vertical="center" wrapText="1"/>
    </xf>
    <xf numFmtId="164" fontId="2" fillId="7" borderId="139" xfId="1" applyNumberFormat="1" applyFont="1" applyFill="1" applyBorder="1" applyAlignment="1">
      <alignment horizontal="center" vertical="center" wrapText="1"/>
    </xf>
    <xf numFmtId="164" fontId="2" fillId="0" borderId="140" xfId="1" applyNumberFormat="1" applyFont="1" applyBorder="1" applyAlignment="1">
      <alignment horizontal="center" vertical="center" wrapText="1"/>
    </xf>
    <xf numFmtId="164" fontId="2" fillId="6" borderId="139" xfId="1" applyNumberFormat="1" applyFont="1" applyFill="1" applyBorder="1" applyAlignment="1">
      <alignment horizontal="center" vertical="center" wrapText="1"/>
    </xf>
    <xf numFmtId="164" fontId="2" fillId="6" borderId="142" xfId="1" applyNumberFormat="1" applyFont="1" applyFill="1" applyBorder="1" applyAlignment="1">
      <alignment horizontal="center" vertical="center" wrapText="1"/>
    </xf>
    <xf numFmtId="164" fontId="2" fillId="6" borderId="143" xfId="1" applyNumberFormat="1" applyFont="1" applyFill="1" applyBorder="1" applyAlignment="1">
      <alignment horizontal="center" vertical="center" wrapText="1"/>
    </xf>
    <xf numFmtId="164" fontId="2" fillId="5" borderId="25" xfId="1" applyNumberFormat="1" applyFont="1" applyFill="1" applyBorder="1" applyAlignment="1">
      <alignment horizontal="center" vertical="center" wrapText="1"/>
    </xf>
    <xf numFmtId="0" fontId="2" fillId="0" borderId="31" xfId="1" applyFont="1" applyBorder="1" applyAlignment="1">
      <alignment horizontal="center" vertical="center" wrapText="1"/>
    </xf>
    <xf numFmtId="0" fontId="2" fillId="0" borderId="147" xfId="1" applyFont="1" applyBorder="1" applyAlignment="1">
      <alignment horizontal="center" vertical="center" wrapText="1"/>
    </xf>
    <xf numFmtId="164" fontId="2" fillId="5" borderId="45" xfId="1" applyNumberFormat="1" applyFont="1" applyFill="1" applyBorder="1" applyAlignment="1">
      <alignment horizontal="center" vertical="center" wrapText="1"/>
    </xf>
    <xf numFmtId="164" fontId="4" fillId="0" borderId="77" xfId="1" applyNumberFormat="1" applyFont="1" applyBorder="1" applyAlignment="1">
      <alignment horizontal="center" vertical="center" wrapText="1"/>
    </xf>
    <xf numFmtId="164" fontId="4" fillId="0" borderId="131" xfId="1" applyNumberFormat="1" applyFont="1" applyBorder="1" applyAlignment="1">
      <alignment horizontal="center" vertical="center" wrapText="1"/>
    </xf>
    <xf numFmtId="164" fontId="4" fillId="0" borderId="151" xfId="1" applyNumberFormat="1" applyFont="1" applyBorder="1" applyAlignment="1">
      <alignment horizontal="center" vertical="center" wrapText="1"/>
    </xf>
    <xf numFmtId="164" fontId="4" fillId="0" borderId="124" xfId="1" applyNumberFormat="1" applyFont="1" applyBorder="1" applyAlignment="1">
      <alignment horizontal="center" vertical="center" wrapText="1"/>
    </xf>
    <xf numFmtId="164" fontId="4" fillId="0" borderId="21" xfId="1" applyNumberFormat="1" applyFont="1" applyBorder="1" applyAlignment="1">
      <alignment horizontal="center" vertical="center" wrapText="1"/>
    </xf>
    <xf numFmtId="164" fontId="4" fillId="3" borderId="152" xfId="1" applyNumberFormat="1" applyFont="1" applyFill="1" applyBorder="1" applyAlignment="1">
      <alignment horizontal="center" vertical="center" wrapText="1"/>
    </xf>
    <xf numFmtId="165" fontId="2" fillId="8" borderId="34" xfId="1" applyNumberFormat="1" applyFont="1" applyFill="1" applyBorder="1" applyAlignment="1">
      <alignment horizontal="center" vertical="center" wrapText="1"/>
    </xf>
    <xf numFmtId="0" fontId="11" fillId="10" borderId="97" xfId="1" applyFont="1" applyFill="1" applyBorder="1" applyAlignment="1">
      <alignment horizontal="center" vertical="center" wrapText="1"/>
    </xf>
    <xf numFmtId="0" fontId="11" fillId="10" borderId="98" xfId="1" applyFont="1" applyFill="1" applyBorder="1" applyAlignment="1">
      <alignment horizontal="center" vertical="center" wrapText="1"/>
    </xf>
    <xf numFmtId="0" fontId="11" fillId="10" borderId="79" xfId="1" applyFont="1" applyFill="1" applyBorder="1" applyAlignment="1">
      <alignment horizontal="center" vertical="center" wrapText="1"/>
    </xf>
    <xf numFmtId="0" fontId="2" fillId="6" borderId="21" xfId="1" applyFont="1" applyFill="1" applyBorder="1" applyAlignment="1">
      <alignment horizontal="right" vertical="center" wrapText="1"/>
    </xf>
    <xf numFmtId="0" fontId="2" fillId="6" borderId="22" xfId="1" applyFont="1" applyFill="1" applyBorder="1" applyAlignment="1">
      <alignment horizontal="right" vertical="center" wrapText="1"/>
    </xf>
    <xf numFmtId="0" fontId="2" fillId="6" borderId="23" xfId="1" applyFont="1" applyFill="1" applyBorder="1" applyAlignment="1">
      <alignment horizontal="right" vertical="center" wrapText="1"/>
    </xf>
    <xf numFmtId="0" fontId="2" fillId="0" borderId="8" xfId="1" applyFont="1" applyBorder="1" applyAlignment="1">
      <alignment horizontal="left" vertical="center" wrapText="1"/>
    </xf>
    <xf numFmtId="0" fontId="2" fillId="0" borderId="34" xfId="1" applyFont="1" applyBorder="1" applyAlignment="1">
      <alignment horizontal="left" vertical="center" wrapText="1"/>
    </xf>
    <xf numFmtId="0" fontId="2" fillId="0" borderId="8" xfId="1" applyFont="1" applyBorder="1" applyAlignment="1">
      <alignment horizontal="center" vertical="center" wrapText="1"/>
    </xf>
    <xf numFmtId="0" fontId="2" fillId="0" borderId="34" xfId="1" applyFont="1" applyBorder="1" applyAlignment="1">
      <alignment horizontal="center" vertical="center" wrapText="1"/>
    </xf>
    <xf numFmtId="0" fontId="2" fillId="5" borderId="8" xfId="1" applyFont="1" applyFill="1" applyBorder="1" applyAlignment="1">
      <alignment horizontal="center" vertical="center" wrapText="1"/>
    </xf>
    <xf numFmtId="0" fontId="2" fillId="5" borderId="34" xfId="1" applyFont="1" applyFill="1" applyBorder="1" applyAlignment="1">
      <alignment horizontal="center" vertical="center" wrapText="1"/>
    </xf>
    <xf numFmtId="0" fontId="2" fillId="4" borderId="39" xfId="1" applyFont="1" applyFill="1" applyBorder="1" applyAlignment="1">
      <alignment horizontal="center" vertical="center" wrapText="1"/>
    </xf>
    <xf numFmtId="0" fontId="2" fillId="4" borderId="33" xfId="1" applyFont="1" applyFill="1" applyBorder="1" applyAlignment="1">
      <alignment horizontal="center" vertical="center" wrapText="1"/>
    </xf>
    <xf numFmtId="0" fontId="6" fillId="10" borderId="69" xfId="1" applyFont="1" applyFill="1" applyBorder="1" applyAlignment="1">
      <alignment horizontal="center" vertical="center" wrapText="1"/>
    </xf>
    <xf numFmtId="0" fontId="6" fillId="10" borderId="70" xfId="1" applyFont="1" applyFill="1" applyBorder="1" applyAlignment="1">
      <alignment horizontal="center" vertical="center" wrapText="1"/>
    </xf>
    <xf numFmtId="0" fontId="6" fillId="10" borderId="71" xfId="1" applyFont="1" applyFill="1" applyBorder="1" applyAlignment="1">
      <alignment horizontal="center" vertical="center" wrapText="1"/>
    </xf>
    <xf numFmtId="0" fontId="6" fillId="10" borderId="74" xfId="1" applyFont="1" applyFill="1" applyBorder="1" applyAlignment="1">
      <alignment horizontal="center" vertical="center" wrapText="1"/>
    </xf>
    <xf numFmtId="0" fontId="6" fillId="10" borderId="75" xfId="1" applyFont="1" applyFill="1" applyBorder="1" applyAlignment="1">
      <alignment horizontal="center" vertical="center" wrapText="1"/>
    </xf>
    <xf numFmtId="0" fontId="6" fillId="10" borderId="76" xfId="1" applyFont="1" applyFill="1" applyBorder="1" applyAlignment="1">
      <alignment horizontal="center" vertical="center" wrapText="1"/>
    </xf>
    <xf numFmtId="0" fontId="9" fillId="10" borderId="69" xfId="1" applyFont="1" applyFill="1" applyBorder="1" applyAlignment="1">
      <alignment horizontal="center" vertical="center" wrapText="1"/>
    </xf>
    <xf numFmtId="0" fontId="6" fillId="10" borderId="72" xfId="1" applyFont="1" applyFill="1" applyBorder="1" applyAlignment="1">
      <alignment horizontal="center" vertical="center" wrapText="1"/>
    </xf>
    <xf numFmtId="0" fontId="6" fillId="10" borderId="0" xfId="1" applyFont="1" applyFill="1" applyAlignment="1">
      <alignment horizontal="center" vertical="center" wrapText="1"/>
    </xf>
    <xf numFmtId="0" fontId="6" fillId="10" borderId="73" xfId="1" applyFont="1" applyFill="1" applyBorder="1" applyAlignment="1">
      <alignment horizontal="center" vertical="center" wrapText="1"/>
    </xf>
    <xf numFmtId="0" fontId="2" fillId="5" borderId="4" xfId="1" applyFont="1" applyFill="1" applyBorder="1" applyAlignment="1">
      <alignment horizontal="right" vertical="center" wrapText="1"/>
    </xf>
    <xf numFmtId="0" fontId="2" fillId="5" borderId="0" xfId="1" applyFont="1" applyFill="1" applyAlignment="1">
      <alignment horizontal="right" vertical="center" wrapText="1"/>
    </xf>
    <xf numFmtId="0" fontId="2" fillId="5" borderId="5" xfId="1" applyFont="1" applyFill="1" applyBorder="1" applyAlignment="1">
      <alignment horizontal="right" vertical="center" wrapText="1"/>
    </xf>
    <xf numFmtId="0" fontId="2" fillId="4" borderId="37" xfId="1" applyFont="1" applyFill="1" applyBorder="1" applyAlignment="1">
      <alignment horizontal="right" vertical="center" wrapText="1"/>
    </xf>
    <xf numFmtId="0" fontId="2" fillId="4" borderId="22" xfId="1" applyFont="1" applyFill="1" applyBorder="1" applyAlignment="1">
      <alignment horizontal="right" vertical="center" wrapText="1"/>
    </xf>
    <xf numFmtId="0" fontId="2" fillId="4" borderId="23" xfId="1" applyFont="1" applyFill="1" applyBorder="1" applyAlignment="1">
      <alignment horizontal="right" vertical="center" wrapText="1"/>
    </xf>
    <xf numFmtId="0" fontId="2" fillId="4" borderId="21" xfId="1" applyFont="1" applyFill="1" applyBorder="1" applyAlignment="1">
      <alignment horizontal="left" vertical="center" wrapText="1"/>
    </xf>
    <xf numFmtId="0" fontId="2" fillId="4" borderId="22" xfId="1" applyFont="1" applyFill="1" applyBorder="1" applyAlignment="1">
      <alignment horizontal="left" vertical="center" wrapText="1"/>
    </xf>
    <xf numFmtId="0" fontId="2" fillId="5" borderId="21" xfId="1" applyFont="1" applyFill="1" applyBorder="1" applyAlignment="1">
      <alignment horizontal="left" vertical="center" wrapText="1"/>
    </xf>
    <xf numFmtId="0" fontId="2" fillId="5" borderId="22" xfId="1" applyFont="1" applyFill="1" applyBorder="1" applyAlignment="1">
      <alignment horizontal="left" vertical="center" wrapText="1"/>
    </xf>
    <xf numFmtId="0" fontId="2" fillId="4" borderId="11" xfId="1" applyFont="1" applyFill="1" applyBorder="1" applyAlignment="1">
      <alignment horizontal="center" vertical="center" wrapText="1"/>
    </xf>
    <xf numFmtId="0" fontId="2" fillId="5" borderId="12" xfId="1" applyFont="1" applyFill="1" applyBorder="1" applyAlignment="1">
      <alignment horizontal="center" vertical="center" wrapText="1"/>
    </xf>
    <xf numFmtId="0" fontId="2" fillId="0" borderId="12" xfId="1" applyFont="1" applyBorder="1" applyAlignment="1">
      <alignment horizontal="center" vertical="center" wrapText="1"/>
    </xf>
    <xf numFmtId="0" fontId="2" fillId="0" borderId="12" xfId="1" applyFont="1" applyBorder="1" applyAlignment="1">
      <alignment horizontal="left" vertical="center" wrapText="1"/>
    </xf>
    <xf numFmtId="0" fontId="2" fillId="0" borderId="28" xfId="1" applyFont="1" applyBorder="1" applyAlignment="1">
      <alignment horizontal="center" vertical="center" wrapText="1"/>
    </xf>
    <xf numFmtId="0" fontId="2" fillId="0" borderId="14" xfId="1" applyFont="1" applyBorder="1" applyAlignment="1">
      <alignment horizontal="center" vertical="center" wrapText="1"/>
    </xf>
    <xf numFmtId="0" fontId="2" fillId="0" borderId="7" xfId="1" applyFont="1" applyBorder="1" applyAlignment="1">
      <alignment horizontal="center" vertical="center" wrapText="1"/>
    </xf>
    <xf numFmtId="0" fontId="2" fillId="0" borderId="13" xfId="1" applyFont="1" applyBorder="1" applyAlignment="1">
      <alignment horizontal="center" vertical="center" wrapText="1"/>
    </xf>
    <xf numFmtId="0" fontId="2" fillId="0" borderId="18" xfId="1" applyFont="1" applyBorder="1" applyAlignment="1">
      <alignment horizontal="center" vertical="center" wrapText="1"/>
    </xf>
    <xf numFmtId="0" fontId="3" fillId="0" borderId="4" xfId="1" applyFont="1" applyBorder="1" applyAlignment="1">
      <alignment horizontal="center" wrapText="1"/>
    </xf>
    <xf numFmtId="0" fontId="3" fillId="0" borderId="0" xfId="1" applyFont="1" applyAlignment="1">
      <alignment horizontal="center" wrapText="1"/>
    </xf>
    <xf numFmtId="0" fontId="2" fillId="0" borderId="4" xfId="1" applyFont="1" applyBorder="1" applyAlignment="1">
      <alignment horizontal="right"/>
    </xf>
    <xf numFmtId="0" fontId="2" fillId="0" borderId="0" xfId="1" applyFont="1" applyAlignment="1">
      <alignment horizontal="right"/>
    </xf>
    <xf numFmtId="0" fontId="2" fillId="0" borderId="110" xfId="1" applyFont="1" applyBorder="1" applyAlignment="1">
      <alignment horizontal="center" vertical="center" textRotation="90" wrapText="1"/>
    </xf>
    <xf numFmtId="0" fontId="2" fillId="0" borderId="116" xfId="1" applyFont="1" applyBorder="1" applyAlignment="1">
      <alignment horizontal="center" vertical="center" textRotation="90" wrapText="1"/>
    </xf>
    <xf numFmtId="0" fontId="2" fillId="0" borderId="112" xfId="1" applyFont="1" applyBorder="1" applyAlignment="1">
      <alignment horizontal="center" vertical="center" textRotation="90" wrapText="1"/>
    </xf>
    <xf numFmtId="0" fontId="2" fillId="0" borderId="118" xfId="1" applyFont="1" applyBorder="1" applyAlignment="1">
      <alignment horizontal="center" vertical="center" textRotation="90" wrapText="1"/>
    </xf>
    <xf numFmtId="164" fontId="2" fillId="0" borderId="113" xfId="1" applyNumberFormat="1" applyFont="1" applyBorder="1" applyAlignment="1">
      <alignment horizontal="center" vertical="center" wrapText="1"/>
    </xf>
    <xf numFmtId="164" fontId="2" fillId="0" borderId="110" xfId="1" applyNumberFormat="1" applyFont="1" applyBorder="1" applyAlignment="1">
      <alignment horizontal="center" vertical="center" wrapText="1"/>
    </xf>
    <xf numFmtId="49" fontId="2" fillId="8" borderId="28" xfId="1" applyNumberFormat="1" applyFont="1" applyFill="1" applyBorder="1" applyAlignment="1">
      <alignment horizontal="center" vertical="center" wrapText="1"/>
    </xf>
    <xf numFmtId="49" fontId="2" fillId="8" borderId="14" xfId="1" applyNumberFormat="1" applyFont="1" applyFill="1" applyBorder="1" applyAlignment="1">
      <alignment horizontal="center" vertical="center" wrapText="1"/>
    </xf>
    <xf numFmtId="0" fontId="2" fillId="0" borderId="84" xfId="1" applyFont="1" applyBorder="1" applyAlignment="1">
      <alignment horizontal="center" vertical="center" textRotation="90" wrapText="1"/>
    </xf>
    <xf numFmtId="0" fontId="2" fillId="0" borderId="115" xfId="1" applyFont="1" applyBorder="1" applyAlignment="1">
      <alignment horizontal="center" vertical="center" textRotation="90" wrapText="1"/>
    </xf>
    <xf numFmtId="0" fontId="2" fillId="0" borderId="111" xfId="1" applyFont="1" applyBorder="1" applyAlignment="1">
      <alignment horizontal="left" vertical="center" wrapText="1"/>
    </xf>
    <xf numFmtId="0" fontId="2" fillId="0" borderId="117" xfId="1" applyFont="1" applyBorder="1" applyAlignment="1">
      <alignment horizontal="left" vertical="center" wrapText="1"/>
    </xf>
    <xf numFmtId="0" fontId="2" fillId="2" borderId="121" xfId="1" applyFont="1" applyFill="1" applyBorder="1" applyAlignment="1">
      <alignment horizontal="left" vertical="center" wrapText="1"/>
    </xf>
    <xf numFmtId="0" fontId="2" fillId="2" borderId="94" xfId="1" applyFont="1" applyFill="1" applyBorder="1" applyAlignment="1">
      <alignment horizontal="left" vertical="center" wrapText="1"/>
    </xf>
    <xf numFmtId="0" fontId="2" fillId="2" borderId="95" xfId="1" applyFont="1" applyFill="1" applyBorder="1" applyAlignment="1">
      <alignment horizontal="left" vertical="center" wrapText="1"/>
    </xf>
    <xf numFmtId="0" fontId="2" fillId="3" borderId="90" xfId="1" applyFont="1" applyFill="1" applyBorder="1" applyAlignment="1">
      <alignment horizontal="left" vertical="center" wrapText="1"/>
    </xf>
    <xf numFmtId="0" fontId="2" fillId="3" borderId="45" xfId="1" applyFont="1" applyFill="1" applyBorder="1" applyAlignment="1">
      <alignment horizontal="left" vertical="center" wrapText="1"/>
    </xf>
    <xf numFmtId="0" fontId="2" fillId="3" borderId="109" xfId="1" applyFont="1" applyFill="1" applyBorder="1" applyAlignment="1">
      <alignment horizontal="left" vertical="center" wrapText="1"/>
    </xf>
    <xf numFmtId="0" fontId="2" fillId="4" borderId="100" xfId="1" applyFont="1" applyFill="1" applyBorder="1" applyAlignment="1">
      <alignment horizontal="left" vertical="center" wrapText="1"/>
    </xf>
    <xf numFmtId="0" fontId="2" fillId="5" borderId="103" xfId="1" applyFont="1" applyFill="1" applyBorder="1" applyAlignment="1">
      <alignment horizontal="left" vertical="center" wrapText="1"/>
    </xf>
    <xf numFmtId="0" fontId="2" fillId="5" borderId="104" xfId="1" applyFont="1" applyFill="1" applyBorder="1" applyAlignment="1">
      <alignment horizontal="left" vertical="center" wrapText="1"/>
    </xf>
    <xf numFmtId="0" fontId="2" fillId="5" borderId="105" xfId="1" applyFont="1" applyFill="1" applyBorder="1" applyAlignment="1">
      <alignment horizontal="left" vertical="center" wrapText="1"/>
    </xf>
    <xf numFmtId="0" fontId="2" fillId="0" borderId="40" xfId="1" applyFont="1" applyBorder="1" applyAlignment="1">
      <alignment horizontal="left" vertical="center" wrapText="1"/>
    </xf>
    <xf numFmtId="0" fontId="2" fillId="0" borderId="19" xfId="1" applyFont="1" applyBorder="1" applyAlignment="1">
      <alignment horizontal="left" vertical="center" wrapText="1"/>
    </xf>
    <xf numFmtId="0" fontId="2" fillId="0" borderId="41" xfId="1" applyFont="1" applyBorder="1" applyAlignment="1">
      <alignment horizontal="center" vertical="center" wrapText="1"/>
    </xf>
    <xf numFmtId="0" fontId="2" fillId="0" borderId="26" xfId="1" applyFont="1" applyBorder="1" applyAlignment="1">
      <alignment horizontal="center" vertical="center" wrapText="1"/>
    </xf>
    <xf numFmtId="0" fontId="2" fillId="4" borderId="27" xfId="1" applyFont="1" applyFill="1" applyBorder="1" applyAlignment="1">
      <alignment horizontal="center" vertical="center" wrapText="1"/>
    </xf>
    <xf numFmtId="0" fontId="2" fillId="5" borderId="13" xfId="1" applyFont="1" applyFill="1" applyBorder="1" applyAlignment="1">
      <alignment horizontal="center" vertical="center" wrapText="1"/>
    </xf>
    <xf numFmtId="0" fontId="2" fillId="0" borderId="13" xfId="1" applyFont="1" applyBorder="1" applyAlignment="1">
      <alignment horizontal="left" vertical="center" wrapText="1"/>
    </xf>
    <xf numFmtId="0" fontId="2" fillId="6" borderId="1" xfId="1" applyFont="1" applyFill="1" applyBorder="1" applyAlignment="1">
      <alignment horizontal="right" vertical="center" wrapText="1"/>
    </xf>
    <xf numFmtId="0" fontId="2" fillId="6" borderId="2" xfId="1" applyFont="1" applyFill="1" applyBorder="1" applyAlignment="1">
      <alignment horizontal="right" vertical="center" wrapText="1"/>
    </xf>
    <xf numFmtId="0" fontId="2" fillId="6" borderId="3" xfId="1" applyFont="1" applyFill="1" applyBorder="1" applyAlignment="1">
      <alignment horizontal="right" vertical="center" wrapText="1"/>
    </xf>
    <xf numFmtId="0" fontId="2" fillId="5" borderId="40" xfId="1" applyFont="1" applyFill="1" applyBorder="1" applyAlignment="1">
      <alignment horizontal="center" vertical="center" wrapText="1"/>
    </xf>
    <xf numFmtId="0" fontId="2" fillId="0" borderId="40" xfId="1" applyFont="1" applyBorder="1" applyAlignment="1">
      <alignment horizontal="center" vertical="center" wrapText="1"/>
    </xf>
    <xf numFmtId="0" fontId="2" fillId="0" borderId="19" xfId="1" applyFont="1" applyBorder="1" applyAlignment="1">
      <alignment horizontal="center" vertical="center" wrapText="1"/>
    </xf>
    <xf numFmtId="0" fontId="2" fillId="6" borderId="24" xfId="1" applyFont="1" applyFill="1" applyBorder="1" applyAlignment="1">
      <alignment horizontal="right" vertical="center" wrapText="1"/>
    </xf>
    <xf numFmtId="0" fontId="2" fillId="6" borderId="45" xfId="1" applyFont="1" applyFill="1" applyBorder="1" applyAlignment="1">
      <alignment horizontal="right" vertical="center" wrapText="1"/>
    </xf>
    <xf numFmtId="0" fontId="2" fillId="6" borderId="46" xfId="1" applyFont="1" applyFill="1" applyBorder="1" applyAlignment="1">
      <alignment horizontal="right" vertical="center" wrapText="1"/>
    </xf>
    <xf numFmtId="0" fontId="1" fillId="0" borderId="11" xfId="1" applyBorder="1" applyAlignment="1">
      <alignment horizontal="center" vertical="center" wrapText="1"/>
    </xf>
    <xf numFmtId="0" fontId="1" fillId="0" borderId="12" xfId="1" applyBorder="1" applyAlignment="1">
      <alignment horizontal="center" vertical="center" wrapText="1"/>
    </xf>
    <xf numFmtId="0" fontId="1" fillId="0" borderId="40" xfId="1" applyBorder="1" applyAlignment="1">
      <alignment horizontal="center" vertical="center" wrapText="1"/>
    </xf>
    <xf numFmtId="0" fontId="1" fillId="0" borderId="12" xfId="1" applyBorder="1" applyAlignment="1">
      <alignment horizontal="left" vertical="center" wrapText="1"/>
    </xf>
    <xf numFmtId="0" fontId="1" fillId="0" borderId="41" xfId="1" applyBorder="1" applyAlignment="1">
      <alignment horizontal="center" vertical="center" wrapText="1"/>
    </xf>
    <xf numFmtId="0" fontId="2" fillId="6" borderId="106" xfId="1" applyFont="1" applyFill="1" applyBorder="1" applyAlignment="1">
      <alignment horizontal="right" vertical="center" wrapText="1"/>
    </xf>
    <xf numFmtId="0" fontId="2" fillId="6" borderId="107" xfId="1" applyFont="1" applyFill="1" applyBorder="1" applyAlignment="1">
      <alignment horizontal="right" vertical="center" wrapText="1"/>
    </xf>
    <xf numFmtId="0" fontId="2" fillId="6" borderId="108" xfId="1" applyFont="1" applyFill="1" applyBorder="1" applyAlignment="1">
      <alignment horizontal="right" vertical="center" wrapText="1"/>
    </xf>
    <xf numFmtId="0" fontId="2" fillId="5" borderId="106" xfId="1" applyFont="1" applyFill="1" applyBorder="1" applyAlignment="1">
      <alignment horizontal="right" vertical="center" wrapText="1"/>
    </xf>
    <xf numFmtId="0" fontId="2" fillId="5" borderId="107" xfId="1" applyFont="1" applyFill="1" applyBorder="1" applyAlignment="1">
      <alignment horizontal="right" vertical="center" wrapText="1"/>
    </xf>
    <xf numFmtId="0" fontId="2" fillId="5" borderId="94" xfId="1" applyFont="1" applyFill="1" applyBorder="1" applyAlignment="1">
      <alignment horizontal="right" vertical="center" wrapText="1"/>
    </xf>
    <xf numFmtId="0" fontId="2" fillId="5" borderId="95" xfId="1" applyFont="1" applyFill="1" applyBorder="1" applyAlignment="1">
      <alignment horizontal="right" vertical="center" wrapText="1"/>
    </xf>
    <xf numFmtId="0" fontId="2" fillId="5" borderId="4" xfId="1" applyFont="1" applyFill="1" applyBorder="1" applyAlignment="1">
      <alignment horizontal="left" vertical="center" wrapText="1"/>
    </xf>
    <xf numFmtId="0" fontId="2" fillId="5" borderId="0" xfId="1" applyFont="1" applyFill="1" applyAlignment="1">
      <alignment horizontal="left" vertical="center" wrapText="1"/>
    </xf>
    <xf numFmtId="0" fontId="2" fillId="5" borderId="2" xfId="1" applyFont="1" applyFill="1" applyBorder="1" applyAlignment="1">
      <alignment horizontal="left" vertical="center" wrapText="1"/>
    </xf>
    <xf numFmtId="0" fontId="2" fillId="4" borderId="135" xfId="1" applyFont="1" applyFill="1" applyBorder="1" applyAlignment="1">
      <alignment horizontal="center" vertical="center" wrapText="1"/>
    </xf>
    <xf numFmtId="0" fontId="2" fillId="4" borderId="138" xfId="1" applyFont="1" applyFill="1" applyBorder="1" applyAlignment="1">
      <alignment horizontal="center" vertical="center" wrapText="1"/>
    </xf>
    <xf numFmtId="0" fontId="2" fillId="5" borderId="111" xfId="1" applyFont="1" applyFill="1" applyBorder="1" applyAlignment="1">
      <alignment horizontal="center" vertical="center" wrapText="1"/>
    </xf>
    <xf numFmtId="0" fontId="2" fillId="0" borderId="111" xfId="1" applyFont="1" applyBorder="1" applyAlignment="1">
      <alignment horizontal="center" vertical="center" wrapText="1"/>
    </xf>
    <xf numFmtId="0" fontId="2" fillId="0" borderId="145" xfId="1" applyFont="1" applyBorder="1" applyAlignment="1">
      <alignment horizontal="center" vertical="center" wrapText="1"/>
    </xf>
    <xf numFmtId="0" fontId="2" fillId="0" borderId="148" xfId="1" applyFont="1" applyBorder="1" applyAlignment="1">
      <alignment horizontal="center" vertical="center" wrapText="1"/>
    </xf>
    <xf numFmtId="0" fontId="2" fillId="4" borderId="149" xfId="1" applyFont="1" applyFill="1" applyBorder="1" applyAlignment="1">
      <alignment horizontal="center" vertical="center" wrapText="1"/>
    </xf>
    <xf numFmtId="0" fontId="2" fillId="4" borderId="115" xfId="1" applyFont="1" applyFill="1" applyBorder="1" applyAlignment="1">
      <alignment horizontal="center" vertical="center" wrapText="1"/>
    </xf>
    <xf numFmtId="0" fontId="2" fillId="5" borderId="116" xfId="1" applyFont="1" applyFill="1" applyBorder="1" applyAlignment="1">
      <alignment horizontal="center" vertical="center" wrapText="1"/>
    </xf>
    <xf numFmtId="0" fontId="2" fillId="0" borderId="117" xfId="1" applyFont="1" applyBorder="1" applyAlignment="1">
      <alignment horizontal="center" vertical="center" wrapText="1"/>
    </xf>
    <xf numFmtId="0" fontId="2" fillId="0" borderId="116" xfId="1" applyFont="1" applyBorder="1" applyAlignment="1">
      <alignment horizontal="left" vertical="center" wrapText="1"/>
    </xf>
    <xf numFmtId="0" fontId="2" fillId="0" borderId="150" xfId="1" applyFont="1" applyBorder="1" applyAlignment="1">
      <alignment horizontal="center" vertical="center" wrapText="1"/>
    </xf>
    <xf numFmtId="0" fontId="2" fillId="0" borderId="144" xfId="1" applyFont="1" applyBorder="1" applyAlignment="1">
      <alignment horizontal="center" vertical="center" wrapText="1"/>
    </xf>
    <xf numFmtId="0" fontId="2" fillId="6" borderId="104" xfId="1" applyFont="1" applyFill="1" applyBorder="1" applyAlignment="1">
      <alignment horizontal="right" vertical="center" wrapText="1"/>
    </xf>
    <xf numFmtId="0" fontId="2" fillId="6" borderId="141" xfId="1" applyFont="1" applyFill="1" applyBorder="1" applyAlignment="1">
      <alignment horizontal="right" vertical="center" wrapText="1"/>
    </xf>
    <xf numFmtId="0" fontId="2" fillId="4" borderId="101" xfId="1" applyFont="1" applyFill="1" applyBorder="1" applyAlignment="1">
      <alignment horizontal="center" vertical="center" wrapText="1"/>
    </xf>
    <xf numFmtId="0" fontId="2" fillId="5" borderId="117" xfId="1" applyFont="1" applyFill="1" applyBorder="1" applyAlignment="1">
      <alignment horizontal="center" vertical="center" wrapText="1"/>
    </xf>
    <xf numFmtId="0" fontId="2" fillId="0" borderId="146" xfId="1" applyFont="1" applyBorder="1" applyAlignment="1">
      <alignment horizontal="center" vertical="center" wrapText="1"/>
    </xf>
    <xf numFmtId="0" fontId="2" fillId="5" borderId="121" xfId="1" applyFont="1" applyFill="1" applyBorder="1" applyAlignment="1">
      <alignment horizontal="right" vertical="center" wrapText="1"/>
    </xf>
    <xf numFmtId="0" fontId="2" fillId="4" borderId="21" xfId="1" applyFont="1" applyFill="1" applyBorder="1" applyAlignment="1">
      <alignment horizontal="right" vertical="center" wrapText="1"/>
    </xf>
    <xf numFmtId="0" fontId="2" fillId="4" borderId="45" xfId="1" applyFont="1" applyFill="1" applyBorder="1" applyAlignment="1">
      <alignment horizontal="right" vertical="center" wrapText="1"/>
    </xf>
    <xf numFmtId="0" fontId="2" fillId="4" borderId="46" xfId="1" applyFont="1" applyFill="1" applyBorder="1" applyAlignment="1">
      <alignment horizontal="right" vertical="center" wrapText="1"/>
    </xf>
    <xf numFmtId="0" fontId="2" fillId="5" borderId="21" xfId="1" applyFont="1" applyFill="1" applyBorder="1" applyAlignment="1">
      <alignment horizontal="left"/>
    </xf>
    <xf numFmtId="0" fontId="2" fillId="5" borderId="22" xfId="1" applyFont="1" applyFill="1" applyBorder="1" applyAlignment="1">
      <alignment horizontal="left"/>
    </xf>
    <xf numFmtId="49" fontId="2" fillId="0" borderId="51" xfId="1" applyNumberFormat="1" applyFont="1" applyBorder="1" applyAlignment="1">
      <alignment horizontal="center" vertical="center" wrapText="1"/>
    </xf>
    <xf numFmtId="49" fontId="2" fillId="0" borderId="28" xfId="1" applyNumberFormat="1" applyFont="1" applyBorder="1" applyAlignment="1">
      <alignment horizontal="center" vertical="center" wrapText="1"/>
    </xf>
    <xf numFmtId="0" fontId="2" fillId="0" borderId="12" xfId="1" applyFont="1" applyBorder="1" applyAlignment="1">
      <alignment vertical="center" wrapText="1"/>
    </xf>
    <xf numFmtId="0" fontId="2" fillId="0" borderId="40" xfId="1" applyFont="1" applyBorder="1" applyAlignment="1">
      <alignment vertical="center" wrapText="1"/>
    </xf>
    <xf numFmtId="49" fontId="2" fillId="8" borderId="51" xfId="1" applyNumberFormat="1" applyFont="1" applyFill="1" applyBorder="1" applyAlignment="1">
      <alignment horizontal="center" vertical="center" wrapText="1"/>
    </xf>
    <xf numFmtId="0" fontId="2" fillId="6" borderId="53" xfId="1" applyFont="1" applyFill="1" applyBorder="1" applyAlignment="1">
      <alignment horizontal="right" vertical="center" wrapText="1"/>
    </xf>
    <xf numFmtId="0" fontId="2" fillId="6" borderId="8" xfId="1" applyFont="1" applyFill="1" applyBorder="1" applyAlignment="1">
      <alignment horizontal="right" vertical="center" wrapText="1"/>
    </xf>
    <xf numFmtId="0" fontId="2" fillId="6" borderId="32" xfId="1" applyFont="1" applyFill="1" applyBorder="1" applyAlignment="1">
      <alignment horizontal="right" vertical="center" wrapText="1"/>
    </xf>
    <xf numFmtId="0" fontId="2" fillId="5" borderId="1" xfId="1" applyFont="1" applyFill="1" applyBorder="1" applyAlignment="1">
      <alignment horizontal="right" vertical="center" wrapText="1"/>
    </xf>
    <xf numFmtId="0" fontId="2" fillId="5" borderId="2" xfId="1" applyFont="1" applyFill="1" applyBorder="1" applyAlignment="1">
      <alignment horizontal="right" vertical="center" wrapText="1"/>
    </xf>
    <xf numFmtId="0" fontId="2" fillId="5" borderId="3" xfId="1" applyFont="1" applyFill="1" applyBorder="1" applyAlignment="1">
      <alignment horizontal="right" vertical="center" wrapText="1"/>
    </xf>
    <xf numFmtId="0" fontId="2" fillId="0" borderId="13" xfId="1" applyFont="1" applyBorder="1" applyAlignment="1">
      <alignment vertical="center" wrapText="1"/>
    </xf>
    <xf numFmtId="0" fontId="2" fillId="0" borderId="34" xfId="1" applyFont="1" applyBorder="1" applyAlignment="1">
      <alignment vertical="center" wrapText="1"/>
    </xf>
    <xf numFmtId="0" fontId="2" fillId="8" borderId="41" xfId="1" applyFont="1" applyFill="1" applyBorder="1" applyAlignment="1">
      <alignment horizontal="center" vertical="center" wrapText="1"/>
    </xf>
    <xf numFmtId="0" fontId="2" fillId="8" borderId="26" xfId="1" applyFont="1" applyFill="1" applyBorder="1" applyAlignment="1">
      <alignment horizontal="center" vertical="center" wrapText="1"/>
    </xf>
    <xf numFmtId="0" fontId="2" fillId="5" borderId="35" xfId="1" applyFont="1" applyFill="1" applyBorder="1" applyAlignment="1">
      <alignment horizontal="left" vertical="center" wrapText="1"/>
    </xf>
    <xf numFmtId="0" fontId="2" fillId="5" borderId="36" xfId="1" applyFont="1" applyFill="1" applyBorder="1" applyAlignment="1">
      <alignment horizontal="left" vertical="center" wrapText="1"/>
    </xf>
    <xf numFmtId="0" fontId="2" fillId="5" borderId="13" xfId="1" applyFont="1" applyFill="1" applyBorder="1" applyAlignment="1">
      <alignment horizontal="left" vertical="center" wrapText="1"/>
    </xf>
    <xf numFmtId="0" fontId="2" fillId="5" borderId="19" xfId="1" applyFont="1" applyFill="1" applyBorder="1" applyAlignment="1">
      <alignment horizontal="left" vertical="center" wrapText="1"/>
    </xf>
    <xf numFmtId="49" fontId="2" fillId="8" borderId="41" xfId="1" applyNumberFormat="1" applyFont="1" applyFill="1" applyBorder="1" applyAlignment="1">
      <alignment horizontal="center" vertical="center" wrapText="1"/>
    </xf>
    <xf numFmtId="49" fontId="2" fillId="0" borderId="12" xfId="1" applyNumberFormat="1" applyFont="1" applyBorder="1" applyAlignment="1">
      <alignment horizontal="center" vertical="center" wrapText="1"/>
    </xf>
    <xf numFmtId="49" fontId="2" fillId="0" borderId="14" xfId="1" applyNumberFormat="1" applyFont="1" applyBorder="1" applyAlignment="1">
      <alignment horizontal="center" vertical="center" wrapText="1"/>
    </xf>
    <xf numFmtId="0" fontId="2" fillId="6" borderId="35" xfId="1" applyFont="1" applyFill="1" applyBorder="1" applyAlignment="1">
      <alignment horizontal="right" vertical="center" wrapText="1"/>
    </xf>
    <xf numFmtId="0" fontId="2" fillId="6" borderId="36" xfId="1" applyFont="1" applyFill="1" applyBorder="1" applyAlignment="1">
      <alignment horizontal="right" vertical="center" wrapText="1"/>
    </xf>
    <xf numFmtId="0" fontId="2" fillId="6" borderId="37" xfId="1" applyFont="1" applyFill="1" applyBorder="1" applyAlignment="1">
      <alignment horizontal="right" vertical="center" wrapText="1"/>
    </xf>
    <xf numFmtId="0" fontId="2" fillId="0" borderId="51" xfId="1" applyFont="1" applyBorder="1" applyAlignment="1">
      <alignment horizontal="center" vertical="center" wrapText="1"/>
    </xf>
    <xf numFmtId="0" fontId="2" fillId="0" borderId="28" xfId="1" applyFont="1" applyBorder="1" applyAlignment="1">
      <alignment horizontal="left" vertical="center" wrapText="1"/>
    </xf>
    <xf numFmtId="0" fontId="2" fillId="0" borderId="14" xfId="1" applyFont="1" applyBorder="1" applyAlignment="1">
      <alignment horizontal="left" vertical="center" wrapText="1"/>
    </xf>
    <xf numFmtId="0" fontId="2" fillId="0" borderId="83" xfId="1" applyFont="1" applyBorder="1" applyAlignment="1">
      <alignment horizontal="center" vertical="center" wrapText="1"/>
    </xf>
    <xf numFmtId="0" fontId="2" fillId="0" borderId="82" xfId="1" applyFont="1" applyBorder="1" applyAlignment="1">
      <alignment horizontal="center" vertical="center" wrapText="1"/>
    </xf>
    <xf numFmtId="0" fontId="2" fillId="0" borderId="69" xfId="1" applyFont="1" applyBorder="1" applyAlignment="1">
      <alignment horizontal="center" vertical="center" wrapText="1"/>
    </xf>
    <xf numFmtId="0" fontId="4" fillId="0" borderId="21" xfId="1" applyFont="1" applyBorder="1" applyAlignment="1">
      <alignment horizontal="right" vertical="center" wrapText="1"/>
    </xf>
    <xf numFmtId="0" fontId="4" fillId="0" borderId="22" xfId="1" applyFont="1" applyBorder="1" applyAlignment="1">
      <alignment horizontal="right" vertical="center" wrapText="1"/>
    </xf>
    <xf numFmtId="0" fontId="4" fillId="0" borderId="23" xfId="1" applyFont="1" applyBorder="1" applyAlignment="1">
      <alignment horizontal="right" vertical="center" wrapText="1"/>
    </xf>
    <xf numFmtId="0" fontId="6" fillId="0" borderId="29" xfId="1" applyFont="1" applyBorder="1" applyAlignment="1">
      <alignment horizontal="left"/>
    </xf>
    <xf numFmtId="0" fontId="6" fillId="0" borderId="2" xfId="1" applyFont="1" applyBorder="1" applyAlignment="1">
      <alignment horizontal="left"/>
    </xf>
    <xf numFmtId="0" fontId="2" fillId="0" borderId="64" xfId="1" applyFont="1" applyBorder="1" applyAlignment="1">
      <alignment horizontal="left" vertical="center" wrapText="1"/>
    </xf>
    <xf numFmtId="0" fontId="2" fillId="0" borderId="56" xfId="1" applyFont="1" applyBorder="1" applyAlignment="1">
      <alignment horizontal="left" vertical="center" wrapText="1"/>
    </xf>
    <xf numFmtId="0" fontId="2" fillId="0" borderId="50" xfId="1" applyFont="1" applyBorder="1" applyAlignment="1">
      <alignment horizontal="left" vertical="center" wrapText="1"/>
    </xf>
    <xf numFmtId="0" fontId="4" fillId="0" borderId="64" xfId="1" applyFont="1" applyBorder="1" applyAlignment="1">
      <alignment horizontal="left" vertical="center" wrapText="1"/>
    </xf>
    <xf numFmtId="0" fontId="4" fillId="0" borderId="56" xfId="1" applyFont="1" applyBorder="1" applyAlignment="1">
      <alignment horizontal="left" vertical="center" wrapText="1"/>
    </xf>
    <xf numFmtId="0" fontId="4" fillId="0" borderId="50" xfId="1" applyFont="1" applyBorder="1" applyAlignment="1">
      <alignment horizontal="left" vertical="center" wrapText="1"/>
    </xf>
    <xf numFmtId="0" fontId="2" fillId="0" borderId="62" xfId="1" applyFont="1" applyBorder="1" applyAlignment="1">
      <alignment horizontal="left" vertical="center" wrapText="1"/>
    </xf>
    <xf numFmtId="0" fontId="2" fillId="0" borderId="65" xfId="1" applyFont="1" applyBorder="1" applyAlignment="1">
      <alignment horizontal="left" vertical="center" wrapText="1"/>
    </xf>
    <xf numFmtId="0" fontId="2" fillId="0" borderId="66" xfId="1" applyFont="1" applyBorder="1" applyAlignment="1">
      <alignment horizontal="left" vertical="center" wrapText="1"/>
    </xf>
    <xf numFmtId="0" fontId="2" fillId="5" borderId="21" xfId="1" applyFont="1" applyFill="1" applyBorder="1" applyAlignment="1">
      <alignment horizontal="right" vertical="center" wrapText="1"/>
    </xf>
    <xf numFmtId="0" fontId="2" fillId="5" borderId="22" xfId="1" applyFont="1" applyFill="1" applyBorder="1" applyAlignment="1">
      <alignment horizontal="right" vertical="center" wrapText="1"/>
    </xf>
    <xf numFmtId="0" fontId="2" fillId="5" borderId="23" xfId="1" applyFont="1" applyFill="1" applyBorder="1" applyAlignment="1">
      <alignment horizontal="right" vertical="center" wrapText="1"/>
    </xf>
    <xf numFmtId="0" fontId="4" fillId="3" borderId="1" xfId="1" applyFont="1" applyFill="1" applyBorder="1" applyAlignment="1">
      <alignment horizontal="right" vertical="center" wrapText="1"/>
    </xf>
    <xf numFmtId="0" fontId="4" fillId="3" borderId="2" xfId="1" applyFont="1" applyFill="1" applyBorder="1" applyAlignment="1">
      <alignment horizontal="right" vertical="center" wrapText="1"/>
    </xf>
    <xf numFmtId="0" fontId="4" fillId="3" borderId="3" xfId="1" applyFont="1" applyFill="1" applyBorder="1" applyAlignment="1">
      <alignment horizontal="right" vertical="center" wrapText="1"/>
    </xf>
    <xf numFmtId="0" fontId="2" fillId="0" borderId="57" xfId="1" applyFont="1" applyBorder="1" applyAlignment="1">
      <alignment horizontal="left" vertical="center" wrapText="1"/>
    </xf>
    <xf numFmtId="0" fontId="2" fillId="0" borderId="63" xfId="1" applyFont="1" applyBorder="1" applyAlignment="1">
      <alignment horizontal="left" vertical="center" wrapText="1"/>
    </xf>
    <xf numFmtId="0" fontId="2" fillId="0" borderId="49" xfId="1" applyFont="1" applyBorder="1" applyAlignment="1">
      <alignment horizontal="left" vertical="center" wrapText="1"/>
    </xf>
    <xf numFmtId="0" fontId="13" fillId="0" borderId="64" xfId="1" applyFont="1" applyBorder="1" applyAlignment="1">
      <alignment horizontal="left" vertical="center" wrapText="1"/>
    </xf>
    <xf numFmtId="0" fontId="6" fillId="10" borderId="92" xfId="1" applyFont="1" applyFill="1" applyBorder="1" applyAlignment="1">
      <alignment horizontal="center" vertical="center" wrapText="1"/>
    </xf>
    <xf numFmtId="0" fontId="6" fillId="10" borderId="93" xfId="1" applyFont="1" applyFill="1" applyBorder="1" applyAlignment="1">
      <alignment horizontal="center" vertical="center" wrapText="1"/>
    </xf>
    <xf numFmtId="0" fontId="6" fillId="10" borderId="94" xfId="1" applyFont="1" applyFill="1" applyBorder="1" applyAlignment="1">
      <alignment horizontal="center" vertical="center" wrapText="1"/>
    </xf>
    <xf numFmtId="0" fontId="6" fillId="10" borderId="95" xfId="1" applyFont="1" applyFill="1" applyBorder="1" applyAlignment="1">
      <alignment horizontal="center" vertical="center" wrapText="1"/>
    </xf>
    <xf numFmtId="0" fontId="11" fillId="10" borderId="69" xfId="1" applyFont="1" applyFill="1" applyBorder="1" applyAlignment="1">
      <alignment horizontal="left" vertical="top" wrapText="1"/>
    </xf>
    <xf numFmtId="0" fontId="6" fillId="10" borderId="70" xfId="1" applyFont="1" applyFill="1" applyBorder="1" applyAlignment="1">
      <alignment horizontal="left" vertical="top" wrapText="1"/>
    </xf>
    <xf numFmtId="0" fontId="6" fillId="10" borderId="71" xfId="1" applyFont="1" applyFill="1" applyBorder="1" applyAlignment="1">
      <alignment horizontal="left" vertical="top" wrapText="1"/>
    </xf>
    <xf numFmtId="0" fontId="6" fillId="10" borderId="72" xfId="1" applyFont="1" applyFill="1" applyBorder="1" applyAlignment="1">
      <alignment horizontal="left" vertical="top" wrapText="1"/>
    </xf>
    <xf numFmtId="0" fontId="6" fillId="10" borderId="0" xfId="1" applyFont="1" applyFill="1" applyAlignment="1">
      <alignment horizontal="left" vertical="top" wrapText="1"/>
    </xf>
    <xf numFmtId="0" fontId="6" fillId="10" borderId="73" xfId="1" applyFont="1" applyFill="1" applyBorder="1" applyAlignment="1">
      <alignment horizontal="left" vertical="top" wrapText="1"/>
    </xf>
    <xf numFmtId="0" fontId="6" fillId="10" borderId="74" xfId="1" applyFont="1" applyFill="1" applyBorder="1" applyAlignment="1">
      <alignment horizontal="left" vertical="top" wrapText="1"/>
    </xf>
    <xf numFmtId="0" fontId="6" fillId="10" borderId="75" xfId="1" applyFont="1" applyFill="1" applyBorder="1" applyAlignment="1">
      <alignment horizontal="left" vertical="top" wrapText="1"/>
    </xf>
    <xf numFmtId="0" fontId="6" fillId="10" borderId="76" xfId="1" applyFont="1" applyFill="1" applyBorder="1" applyAlignment="1">
      <alignment horizontal="left" vertical="top" wrapText="1"/>
    </xf>
    <xf numFmtId="0" fontId="6" fillId="10" borderId="98" xfId="1" applyFont="1" applyFill="1" applyBorder="1" applyAlignment="1">
      <alignment horizontal="center" vertical="center" wrapText="1"/>
    </xf>
    <xf numFmtId="0" fontId="6" fillId="10" borderId="79" xfId="1" applyFont="1" applyFill="1" applyBorder="1" applyAlignment="1">
      <alignment horizontal="center" vertical="center" wrapText="1"/>
    </xf>
    <xf numFmtId="0" fontId="11" fillId="10" borderId="87" xfId="1" applyFont="1" applyFill="1" applyBorder="1" applyAlignment="1">
      <alignment horizontal="center" vertical="center" wrapText="1"/>
    </xf>
    <xf numFmtId="0" fontId="6" fillId="10" borderId="87" xfId="1" applyFont="1" applyFill="1" applyBorder="1" applyAlignment="1">
      <alignment horizontal="center" vertical="center" wrapText="1"/>
    </xf>
    <xf numFmtId="0" fontId="2" fillId="0" borderId="32" xfId="1" applyFont="1" applyBorder="1" applyAlignment="1">
      <alignment horizontal="center" vertical="center" wrapText="1"/>
    </xf>
    <xf numFmtId="0" fontId="2" fillId="0" borderId="48" xfId="1" applyFont="1" applyBorder="1" applyAlignment="1">
      <alignment horizontal="center" vertical="center" wrapText="1"/>
    </xf>
    <xf numFmtId="164" fontId="2" fillId="0" borderId="53" xfId="1" applyNumberFormat="1" applyFont="1" applyBorder="1" applyAlignment="1">
      <alignment horizontal="center" vertical="center" wrapText="1"/>
    </xf>
    <xf numFmtId="164" fontId="2" fillId="0" borderId="25" xfId="1" applyNumberFormat="1" applyFont="1" applyBorder="1" applyAlignment="1">
      <alignment horizontal="center" vertical="center" wrapText="1"/>
    </xf>
    <xf numFmtId="164" fontId="2" fillId="0" borderId="29" xfId="1" applyNumberFormat="1" applyFont="1" applyBorder="1" applyAlignment="1">
      <alignment horizontal="center" vertical="center" wrapText="1"/>
    </xf>
    <xf numFmtId="164" fontId="2" fillId="0" borderId="26" xfId="1" applyNumberFormat="1" applyFont="1" applyBorder="1" applyAlignment="1">
      <alignment horizontal="center" vertical="center" wrapText="1"/>
    </xf>
    <xf numFmtId="164" fontId="2" fillId="0" borderId="88" xfId="1" applyNumberFormat="1" applyFont="1" applyBorder="1" applyAlignment="1">
      <alignment horizontal="center" vertical="center" wrapText="1"/>
    </xf>
    <xf numFmtId="164" fontId="2" fillId="0" borderId="89" xfId="1" applyNumberFormat="1" applyFont="1" applyBorder="1" applyAlignment="1">
      <alignment horizontal="center" vertical="center" wrapText="1"/>
    </xf>
    <xf numFmtId="164" fontId="2" fillId="0" borderId="93" xfId="1" applyNumberFormat="1" applyFont="1" applyBorder="1" applyAlignment="1">
      <alignment horizontal="center" vertical="center" wrapText="1"/>
    </xf>
    <xf numFmtId="164" fontId="2" fillId="0" borderId="109" xfId="1" applyNumberFormat="1" applyFont="1" applyBorder="1" applyAlignment="1">
      <alignment horizontal="center" vertical="center" wrapText="1"/>
    </xf>
    <xf numFmtId="164" fontId="2" fillId="0" borderId="91" xfId="1" applyNumberFormat="1" applyFont="1" applyBorder="1" applyAlignment="1">
      <alignment horizontal="center" vertical="center" wrapText="1"/>
    </xf>
    <xf numFmtId="164" fontId="2" fillId="0" borderId="90" xfId="1" applyNumberFormat="1" applyFont="1" applyBorder="1" applyAlignment="1">
      <alignment horizontal="center" vertical="center" wrapText="1"/>
    </xf>
    <xf numFmtId="0" fontId="2" fillId="6" borderId="38" xfId="1" applyFont="1" applyFill="1" applyBorder="1" applyAlignment="1">
      <alignment horizontal="right" vertical="center" wrapText="1"/>
    </xf>
    <xf numFmtId="0" fontId="2" fillId="5" borderId="35" xfId="1" applyFont="1" applyFill="1" applyBorder="1" applyAlignment="1">
      <alignment horizontal="right" vertical="center" wrapText="1"/>
    </xf>
    <xf numFmtId="0" fontId="2" fillId="5" borderId="36" xfId="1" applyFont="1" applyFill="1" applyBorder="1" applyAlignment="1">
      <alignment horizontal="right" vertical="center" wrapText="1"/>
    </xf>
    <xf numFmtId="0" fontId="2" fillId="5" borderId="38" xfId="1" applyFont="1" applyFill="1" applyBorder="1" applyAlignment="1">
      <alignment horizontal="right" vertical="center" wrapText="1"/>
    </xf>
    <xf numFmtId="0" fontId="2" fillId="5" borderId="54" xfId="1" applyFont="1" applyFill="1" applyBorder="1" applyAlignment="1">
      <alignment horizontal="right" vertical="center" wrapText="1"/>
    </xf>
    <xf numFmtId="0" fontId="2" fillId="5" borderId="67" xfId="1" applyFont="1" applyFill="1" applyBorder="1" applyAlignment="1">
      <alignment horizontal="right" vertical="center" wrapText="1"/>
    </xf>
    <xf numFmtId="0" fontId="2" fillId="5" borderId="68" xfId="1" applyFont="1" applyFill="1" applyBorder="1" applyAlignment="1">
      <alignment horizontal="right" vertical="center" wrapText="1"/>
    </xf>
    <xf numFmtId="0" fontId="2" fillId="4" borderId="1" xfId="1" applyFont="1" applyFill="1" applyBorder="1" applyAlignment="1">
      <alignment horizontal="right" vertical="center" wrapText="1"/>
    </xf>
    <xf numFmtId="0" fontId="2" fillId="4" borderId="2" xfId="1" applyFont="1" applyFill="1" applyBorder="1" applyAlignment="1">
      <alignment horizontal="right" vertical="center" wrapText="1"/>
    </xf>
    <xf numFmtId="0" fontId="2" fillId="4" borderId="3" xfId="1" applyFont="1" applyFill="1" applyBorder="1" applyAlignment="1">
      <alignment horizontal="right" vertical="center" wrapText="1"/>
    </xf>
    <xf numFmtId="0" fontId="11" fillId="10" borderId="70" xfId="1" applyFont="1" applyFill="1" applyBorder="1" applyAlignment="1">
      <alignment horizontal="center" vertical="center" wrapText="1"/>
    </xf>
    <xf numFmtId="0" fontId="2" fillId="5" borderId="8" xfId="1" applyFont="1" applyFill="1" applyBorder="1" applyAlignment="1">
      <alignment horizontal="left" vertical="center" wrapText="1"/>
    </xf>
    <xf numFmtId="0" fontId="2" fillId="0" borderId="80" xfId="1" applyFont="1" applyBorder="1" applyAlignment="1">
      <alignment horizontal="center" vertical="center" wrapText="1"/>
    </xf>
    <xf numFmtId="0" fontId="2" fillId="0" borderId="80" xfId="1" applyFont="1" applyBorder="1" applyAlignment="1">
      <alignment horizontal="left" vertical="center" wrapText="1"/>
    </xf>
    <xf numFmtId="0" fontId="2" fillId="0" borderId="81" xfId="1" applyFont="1" applyBorder="1" applyAlignment="1">
      <alignment horizontal="center" vertical="center" wrapText="1"/>
    </xf>
  </cellXfs>
  <cellStyles count="2">
    <cellStyle name="Įprastas" xfId="0" builtinId="0"/>
    <cellStyle name="Įprastas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U158"/>
  <sheetViews>
    <sheetView showZeros="0" tabSelected="1" topLeftCell="A88" zoomScaleNormal="100" zoomScaleSheetLayoutView="100" workbookViewId="0">
      <selection activeCell="N84" sqref="N1:Z1048576"/>
    </sheetView>
  </sheetViews>
  <sheetFormatPr defaultColWidth="8.85546875" defaultRowHeight="12.75" x14ac:dyDescent="0.2"/>
  <cols>
    <col min="1" max="1" width="4.5703125" style="119" customWidth="1"/>
    <col min="2" max="2" width="3.5703125" style="119" customWidth="1"/>
    <col min="3" max="3" width="4.140625" style="119" customWidth="1"/>
    <col min="4" max="4" width="21" style="120" customWidth="1"/>
    <col min="5" max="5" width="4.5703125" style="119" customWidth="1"/>
    <col min="6" max="6" width="9.42578125" style="115" customWidth="1"/>
    <col min="7" max="7" width="10.140625" style="121" customWidth="1"/>
    <col min="8" max="8" width="5.5703125" style="115" customWidth="1"/>
    <col min="9" max="9" width="8.140625" style="9" customWidth="1"/>
    <col min="10" max="10" width="8.140625" style="10" customWidth="1"/>
    <col min="11" max="11" width="11" style="9" customWidth="1"/>
    <col min="12" max="12" width="12.5703125" style="9" customWidth="1"/>
    <col min="13" max="13" width="12.28515625" style="9" customWidth="1"/>
    <col min="14" max="14" width="3.5703125" style="8" hidden="1" customWidth="1"/>
    <col min="15" max="26" width="0" style="8" hidden="1" customWidth="1"/>
    <col min="27" max="16384" width="8.85546875" style="8"/>
  </cols>
  <sheetData>
    <row r="1" spans="1:17" ht="67.5" customHeight="1" x14ac:dyDescent="0.2">
      <c r="A1" s="1"/>
      <c r="B1" s="2"/>
      <c r="C1" s="2"/>
      <c r="D1" s="3"/>
      <c r="E1" s="2"/>
      <c r="F1" s="4"/>
      <c r="G1" s="5"/>
      <c r="H1" s="4"/>
      <c r="I1" s="7"/>
      <c r="J1" s="7"/>
      <c r="K1" s="6"/>
      <c r="L1" s="128"/>
      <c r="M1" s="128" t="s">
        <v>0</v>
      </c>
    </row>
    <row r="2" spans="1:17" ht="30.6" customHeight="1" x14ac:dyDescent="0.25">
      <c r="A2" s="262" t="s">
        <v>1</v>
      </c>
      <c r="B2" s="263"/>
      <c r="C2" s="263"/>
      <c r="D2" s="263"/>
      <c r="E2" s="263"/>
      <c r="F2" s="263"/>
      <c r="G2" s="263"/>
      <c r="H2" s="263"/>
      <c r="I2" s="263"/>
      <c r="J2" s="263"/>
      <c r="K2" s="263"/>
      <c r="L2" s="263"/>
      <c r="M2" s="263"/>
    </row>
    <row r="3" spans="1:17" x14ac:dyDescent="0.2">
      <c r="A3" s="264"/>
      <c r="B3" s="265"/>
      <c r="C3" s="265"/>
      <c r="D3" s="265"/>
      <c r="E3" s="265"/>
      <c r="F3" s="265"/>
      <c r="G3" s="265"/>
      <c r="H3" s="265"/>
      <c r="J3" s="129"/>
      <c r="M3" s="10" t="s">
        <v>2</v>
      </c>
    </row>
    <row r="4" spans="1:17" s="11" customFormat="1" ht="21" customHeight="1" x14ac:dyDescent="0.25">
      <c r="A4" s="274" t="s">
        <v>3</v>
      </c>
      <c r="B4" s="266" t="s">
        <v>4</v>
      </c>
      <c r="C4" s="266" t="s">
        <v>5</v>
      </c>
      <c r="D4" s="276" t="s">
        <v>6</v>
      </c>
      <c r="E4" s="266" t="s">
        <v>7</v>
      </c>
      <c r="F4" s="266" t="s">
        <v>8</v>
      </c>
      <c r="G4" s="266" t="s">
        <v>9</v>
      </c>
      <c r="H4" s="268" t="s">
        <v>10</v>
      </c>
      <c r="I4" s="270" t="s">
        <v>11</v>
      </c>
      <c r="J4" s="271"/>
      <c r="K4" s="157" t="s">
        <v>12</v>
      </c>
      <c r="L4" s="157" t="s">
        <v>13</v>
      </c>
      <c r="M4" s="158" t="s">
        <v>14</v>
      </c>
    </row>
    <row r="5" spans="1:17" s="11" customFormat="1" ht="49.5" customHeight="1" x14ac:dyDescent="0.25">
      <c r="A5" s="275"/>
      <c r="B5" s="267"/>
      <c r="C5" s="267"/>
      <c r="D5" s="277"/>
      <c r="E5" s="267"/>
      <c r="F5" s="267"/>
      <c r="G5" s="267"/>
      <c r="H5" s="269"/>
      <c r="I5" s="159" t="s">
        <v>15</v>
      </c>
      <c r="J5" s="160" t="s">
        <v>16</v>
      </c>
      <c r="K5" s="159" t="s">
        <v>15</v>
      </c>
      <c r="L5" s="159" t="s">
        <v>15</v>
      </c>
      <c r="M5" s="161" t="s">
        <v>15</v>
      </c>
    </row>
    <row r="6" spans="1:17" s="12" customFormat="1" ht="12" customHeight="1" x14ac:dyDescent="0.25">
      <c r="A6" s="278" t="s">
        <v>17</v>
      </c>
      <c r="B6" s="279"/>
      <c r="C6" s="279"/>
      <c r="D6" s="279"/>
      <c r="E6" s="279"/>
      <c r="F6" s="279"/>
      <c r="G6" s="279"/>
      <c r="H6" s="279"/>
      <c r="I6" s="279"/>
      <c r="J6" s="279"/>
      <c r="K6" s="279"/>
      <c r="L6" s="279"/>
      <c r="M6" s="280"/>
    </row>
    <row r="7" spans="1:17" s="12" customFormat="1" ht="12" customHeight="1" x14ac:dyDescent="0.25">
      <c r="A7" s="281" t="s">
        <v>18</v>
      </c>
      <c r="B7" s="282"/>
      <c r="C7" s="282"/>
      <c r="D7" s="282"/>
      <c r="E7" s="282"/>
      <c r="F7" s="282"/>
      <c r="G7" s="282"/>
      <c r="H7" s="282"/>
      <c r="I7" s="282"/>
      <c r="J7" s="282"/>
      <c r="K7" s="282"/>
      <c r="L7" s="282"/>
      <c r="M7" s="283"/>
    </row>
    <row r="8" spans="1:17" s="12" customFormat="1" ht="12" customHeight="1" x14ac:dyDescent="0.25">
      <c r="A8" s="154">
        <v>1</v>
      </c>
      <c r="B8" s="249" t="s">
        <v>19</v>
      </c>
      <c r="C8" s="250"/>
      <c r="D8" s="250"/>
      <c r="E8" s="250"/>
      <c r="F8" s="250"/>
      <c r="G8" s="250"/>
      <c r="H8" s="250"/>
      <c r="I8" s="250"/>
      <c r="J8" s="250"/>
      <c r="K8" s="250"/>
      <c r="L8" s="250"/>
      <c r="M8" s="284"/>
    </row>
    <row r="9" spans="1:17" s="12" customFormat="1" ht="17.25" customHeight="1" x14ac:dyDescent="0.25">
      <c r="A9" s="155">
        <v>1</v>
      </c>
      <c r="B9" s="156">
        <v>1</v>
      </c>
      <c r="C9" s="285" t="s">
        <v>20</v>
      </c>
      <c r="D9" s="286"/>
      <c r="E9" s="286"/>
      <c r="F9" s="286"/>
      <c r="G9" s="286"/>
      <c r="H9" s="286"/>
      <c r="I9" s="286"/>
      <c r="J9" s="286"/>
      <c r="K9" s="286"/>
      <c r="L9" s="286"/>
      <c r="M9" s="287"/>
    </row>
    <row r="10" spans="1:17" s="12" customFormat="1" ht="24" customHeight="1" x14ac:dyDescent="0.25">
      <c r="A10" s="292">
        <v>1</v>
      </c>
      <c r="B10" s="293">
        <v>1</v>
      </c>
      <c r="C10" s="260">
        <v>1</v>
      </c>
      <c r="D10" s="294" t="s">
        <v>21</v>
      </c>
      <c r="E10" s="257">
        <v>15</v>
      </c>
      <c r="F10" s="83" t="s">
        <v>22</v>
      </c>
      <c r="G10" s="83" t="s">
        <v>23</v>
      </c>
      <c r="H10" s="93" t="s">
        <v>24</v>
      </c>
      <c r="I10" s="69">
        <v>67</v>
      </c>
      <c r="J10" s="35"/>
      <c r="K10" s="94">
        <v>70</v>
      </c>
      <c r="L10" s="69">
        <v>70</v>
      </c>
      <c r="M10" s="69">
        <v>70</v>
      </c>
    </row>
    <row r="11" spans="1:17" s="12" customFormat="1" ht="28.35" customHeight="1" x14ac:dyDescent="0.25">
      <c r="A11" s="232"/>
      <c r="B11" s="230"/>
      <c r="C11" s="228"/>
      <c r="D11" s="226"/>
      <c r="E11" s="258"/>
      <c r="F11" s="295" t="s">
        <v>25</v>
      </c>
      <c r="G11" s="296"/>
      <c r="H11" s="297"/>
      <c r="I11" s="20">
        <f>SUM(I10)</f>
        <v>67</v>
      </c>
      <c r="J11" s="20">
        <f t="shared" ref="J11:M11" si="0">SUM(J10)</f>
        <v>0</v>
      </c>
      <c r="K11" s="20">
        <f t="shared" si="0"/>
        <v>70</v>
      </c>
      <c r="L11" s="20">
        <f t="shared" si="0"/>
        <v>70</v>
      </c>
      <c r="M11" s="20">
        <f t="shared" si="0"/>
        <v>70</v>
      </c>
    </row>
    <row r="12" spans="1:17" s="12" customFormat="1" ht="18.75" customHeight="1" x14ac:dyDescent="0.25">
      <c r="A12" s="231">
        <v>1</v>
      </c>
      <c r="B12" s="298">
        <v>1</v>
      </c>
      <c r="C12" s="299">
        <v>2</v>
      </c>
      <c r="D12" s="288" t="s">
        <v>26</v>
      </c>
      <c r="E12" s="290">
        <v>18</v>
      </c>
      <c r="F12" s="23" t="s">
        <v>27</v>
      </c>
      <c r="G12" s="23" t="s">
        <v>28</v>
      </c>
      <c r="H12" s="24" t="s">
        <v>24</v>
      </c>
      <c r="I12" s="16">
        <v>10</v>
      </c>
      <c r="J12" s="17"/>
      <c r="K12" s="16">
        <v>10</v>
      </c>
      <c r="L12" s="16">
        <v>10</v>
      </c>
      <c r="M12" s="140">
        <v>10</v>
      </c>
      <c r="N12" s="233" t="s">
        <v>29</v>
      </c>
      <c r="O12" s="234"/>
      <c r="P12" s="234"/>
      <c r="Q12" s="235"/>
    </row>
    <row r="13" spans="1:17" s="12" customFormat="1" ht="18.75" customHeight="1" x14ac:dyDescent="0.25">
      <c r="A13" s="232"/>
      <c r="B13" s="293"/>
      <c r="C13" s="300"/>
      <c r="D13" s="289"/>
      <c r="E13" s="291"/>
      <c r="F13" s="222" t="s">
        <v>25</v>
      </c>
      <c r="G13" s="223"/>
      <c r="H13" s="224"/>
      <c r="I13" s="21">
        <f>SUM(I12)</f>
        <v>10</v>
      </c>
      <c r="J13" s="21">
        <f t="shared" ref="J13:M13" si="1">SUM(J12)</f>
        <v>0</v>
      </c>
      <c r="K13" s="21">
        <f t="shared" si="1"/>
        <v>10</v>
      </c>
      <c r="L13" s="21">
        <f t="shared" si="1"/>
        <v>10</v>
      </c>
      <c r="M13" s="21">
        <f t="shared" si="1"/>
        <v>10</v>
      </c>
      <c r="N13" s="236"/>
      <c r="O13" s="237"/>
      <c r="P13" s="237"/>
      <c r="Q13" s="238"/>
    </row>
    <row r="14" spans="1:17" s="12" customFormat="1" ht="12" customHeight="1" x14ac:dyDescent="0.25">
      <c r="A14" s="26">
        <v>1</v>
      </c>
      <c r="B14" s="27">
        <v>1</v>
      </c>
      <c r="C14" s="243" t="s">
        <v>30</v>
      </c>
      <c r="D14" s="244"/>
      <c r="E14" s="244"/>
      <c r="F14" s="244"/>
      <c r="G14" s="244"/>
      <c r="H14" s="245"/>
      <c r="I14" s="28">
        <f>SUM(I11,I13)</f>
        <v>77</v>
      </c>
      <c r="J14" s="28">
        <f t="shared" ref="J14:M14" si="2">SUM(J11,J13)</f>
        <v>0</v>
      </c>
      <c r="K14" s="28">
        <f t="shared" si="2"/>
        <v>80</v>
      </c>
      <c r="L14" s="28">
        <f t="shared" si="2"/>
        <v>80</v>
      </c>
      <c r="M14" s="28">
        <f t="shared" si="2"/>
        <v>80</v>
      </c>
    </row>
    <row r="15" spans="1:17" s="12" customFormat="1" ht="12" customHeight="1" thickBot="1" x14ac:dyDescent="0.3">
      <c r="A15" s="29">
        <v>1</v>
      </c>
      <c r="B15" s="246" t="s">
        <v>31</v>
      </c>
      <c r="C15" s="247"/>
      <c r="D15" s="247"/>
      <c r="E15" s="247"/>
      <c r="F15" s="247"/>
      <c r="G15" s="247"/>
      <c r="H15" s="248"/>
      <c r="I15" s="30">
        <f>SUM(I14)</f>
        <v>77</v>
      </c>
      <c r="J15" s="30">
        <f t="shared" ref="J15:M15" si="3">SUM(J14)</f>
        <v>0</v>
      </c>
      <c r="K15" s="30">
        <f t="shared" si="3"/>
        <v>80</v>
      </c>
      <c r="L15" s="30">
        <f t="shared" si="3"/>
        <v>80</v>
      </c>
      <c r="M15" s="30">
        <f t="shared" si="3"/>
        <v>80</v>
      </c>
    </row>
    <row r="16" spans="1:17" s="12" customFormat="1" ht="14.25" customHeight="1" thickBot="1" x14ac:dyDescent="0.3">
      <c r="A16" s="31">
        <v>2</v>
      </c>
      <c r="B16" s="249" t="s">
        <v>32</v>
      </c>
      <c r="C16" s="250"/>
      <c r="D16" s="250"/>
      <c r="E16" s="250"/>
      <c r="F16" s="250"/>
      <c r="G16" s="250"/>
      <c r="H16" s="250"/>
      <c r="I16" s="250"/>
      <c r="J16" s="250"/>
      <c r="K16" s="250"/>
      <c r="L16" s="250"/>
      <c r="M16" s="250"/>
    </row>
    <row r="17" spans="1:47" s="12" customFormat="1" ht="12" customHeight="1" x14ac:dyDescent="0.25">
      <c r="A17" s="32">
        <v>2</v>
      </c>
      <c r="B17" s="33">
        <v>1</v>
      </c>
      <c r="C17" s="251" t="s">
        <v>33</v>
      </c>
      <c r="D17" s="252"/>
      <c r="E17" s="252"/>
      <c r="F17" s="252"/>
      <c r="G17" s="252"/>
      <c r="H17" s="252"/>
      <c r="I17" s="252"/>
      <c r="J17" s="252"/>
      <c r="K17" s="252"/>
      <c r="L17" s="252"/>
      <c r="M17" s="252"/>
    </row>
    <row r="18" spans="1:47" s="12" customFormat="1" ht="18" customHeight="1" x14ac:dyDescent="0.25">
      <c r="A18" s="232">
        <v>2</v>
      </c>
      <c r="B18" s="230">
        <v>1</v>
      </c>
      <c r="C18" s="228">
        <v>1</v>
      </c>
      <c r="D18" s="226" t="s">
        <v>34</v>
      </c>
      <c r="E18" s="257">
        <v>18</v>
      </c>
      <c r="F18" s="259" t="s">
        <v>35</v>
      </c>
      <c r="G18" s="259" t="s">
        <v>36</v>
      </c>
      <c r="H18" s="15" t="s">
        <v>37</v>
      </c>
      <c r="I18" s="34">
        <v>237.9</v>
      </c>
      <c r="J18" s="35"/>
      <c r="K18" s="36">
        <v>237.9</v>
      </c>
      <c r="L18" s="36">
        <v>237.9</v>
      </c>
      <c r="M18" s="141">
        <v>237.9</v>
      </c>
      <c r="N18" s="239" t="s">
        <v>38</v>
      </c>
      <c r="O18" s="234"/>
      <c r="P18" s="234"/>
      <c r="Q18" s="234"/>
      <c r="R18" s="234"/>
      <c r="S18" s="234"/>
      <c r="T18" s="234"/>
      <c r="U18" s="235"/>
    </row>
    <row r="19" spans="1:47" s="12" customFormat="1" ht="29.1" customHeight="1" x14ac:dyDescent="0.25">
      <c r="A19" s="232"/>
      <c r="B19" s="230"/>
      <c r="C19" s="228"/>
      <c r="D19" s="226"/>
      <c r="E19" s="257"/>
      <c r="F19" s="260"/>
      <c r="G19" s="260"/>
      <c r="H19" s="38" t="s">
        <v>39</v>
      </c>
      <c r="I19" s="39"/>
      <c r="J19" s="40"/>
      <c r="K19" s="41"/>
      <c r="L19" s="41"/>
      <c r="M19" s="142"/>
      <c r="N19" s="240"/>
      <c r="O19" s="241"/>
      <c r="P19" s="241"/>
      <c r="Q19" s="241"/>
      <c r="R19" s="241"/>
      <c r="S19" s="241"/>
      <c r="T19" s="241"/>
      <c r="U19" s="242"/>
    </row>
    <row r="20" spans="1:47" s="12" customFormat="1" ht="15.6" customHeight="1" x14ac:dyDescent="0.25">
      <c r="A20" s="232"/>
      <c r="B20" s="230"/>
      <c r="C20" s="228"/>
      <c r="D20" s="226"/>
      <c r="E20" s="257"/>
      <c r="F20" s="260"/>
      <c r="G20" s="260"/>
      <c r="H20" s="43" t="s">
        <v>24</v>
      </c>
      <c r="I20" s="34">
        <v>125.5</v>
      </c>
      <c r="J20" s="35"/>
      <c r="K20" s="45">
        <v>70</v>
      </c>
      <c r="L20" s="45"/>
      <c r="M20" s="143"/>
      <c r="N20" s="240"/>
      <c r="O20" s="241"/>
      <c r="P20" s="241"/>
      <c r="Q20" s="241"/>
      <c r="R20" s="241"/>
      <c r="S20" s="241"/>
      <c r="T20" s="241"/>
      <c r="U20" s="242"/>
    </row>
    <row r="21" spans="1:47" s="12" customFormat="1" ht="84.75" customHeight="1" x14ac:dyDescent="0.25">
      <c r="A21" s="253"/>
      <c r="B21" s="254"/>
      <c r="C21" s="228"/>
      <c r="D21" s="226"/>
      <c r="E21" s="257"/>
      <c r="F21" s="261"/>
      <c r="G21" s="261"/>
      <c r="H21" s="46" t="s">
        <v>40</v>
      </c>
      <c r="I21" s="47"/>
      <c r="J21" s="48"/>
      <c r="K21" s="49"/>
      <c r="L21" s="49"/>
      <c r="M21" s="144"/>
      <c r="N21" s="240"/>
      <c r="O21" s="241"/>
      <c r="P21" s="241"/>
      <c r="Q21" s="241"/>
      <c r="R21" s="241"/>
      <c r="S21" s="241"/>
      <c r="T21" s="241"/>
      <c r="U21" s="242"/>
    </row>
    <row r="22" spans="1:47" s="12" customFormat="1" ht="25.5" customHeight="1" x14ac:dyDescent="0.25">
      <c r="A22" s="253"/>
      <c r="B22" s="254"/>
      <c r="C22" s="255"/>
      <c r="D22" s="256"/>
      <c r="E22" s="258"/>
      <c r="F22" s="301" t="s">
        <v>25</v>
      </c>
      <c r="G22" s="302"/>
      <c r="H22" s="303"/>
      <c r="I22" s="50">
        <f>SUM(I18:I21)</f>
        <v>363.4</v>
      </c>
      <c r="J22" s="50">
        <f t="shared" ref="J22:M22" si="4">SUM(J18:J21)</f>
        <v>0</v>
      </c>
      <c r="K22" s="50">
        <f t="shared" si="4"/>
        <v>307.89999999999998</v>
      </c>
      <c r="L22" s="50">
        <f t="shared" si="4"/>
        <v>237.9</v>
      </c>
      <c r="M22" s="50">
        <f t="shared" si="4"/>
        <v>237.9</v>
      </c>
      <c r="N22" s="236"/>
      <c r="O22" s="237"/>
      <c r="P22" s="237"/>
      <c r="Q22" s="237"/>
      <c r="R22" s="237"/>
      <c r="S22" s="237"/>
      <c r="T22" s="237"/>
      <c r="U22" s="238"/>
    </row>
    <row r="23" spans="1:47" s="55" customFormat="1" ht="26.25" customHeight="1" x14ac:dyDescent="0.25">
      <c r="A23" s="253">
        <v>2</v>
      </c>
      <c r="B23" s="254">
        <v>1</v>
      </c>
      <c r="C23" s="255">
        <v>2</v>
      </c>
      <c r="D23" s="256" t="s">
        <v>41</v>
      </c>
      <c r="E23" s="258">
        <v>18</v>
      </c>
      <c r="F23" s="227" t="s">
        <v>35</v>
      </c>
      <c r="G23" s="227" t="s">
        <v>42</v>
      </c>
      <c r="H23" s="51" t="s">
        <v>24</v>
      </c>
      <c r="I23" s="52">
        <v>1</v>
      </c>
      <c r="J23" s="53"/>
      <c r="K23" s="54"/>
      <c r="L23" s="54"/>
      <c r="M23" s="54"/>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row>
    <row r="24" spans="1:47" s="55" customFormat="1" ht="26.25" customHeight="1" x14ac:dyDescent="0.25">
      <c r="A24" s="253"/>
      <c r="B24" s="254"/>
      <c r="C24" s="299"/>
      <c r="D24" s="288"/>
      <c r="E24" s="290"/>
      <c r="F24" s="260"/>
      <c r="G24" s="260"/>
      <c r="H24" s="51" t="s">
        <v>43</v>
      </c>
      <c r="I24" s="57">
        <v>58.2</v>
      </c>
      <c r="J24" s="218"/>
      <c r="K24" s="63"/>
      <c r="L24" s="63"/>
      <c r="M24" s="63"/>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row>
    <row r="25" spans="1:47" s="55" customFormat="1" ht="30.75" customHeight="1" x14ac:dyDescent="0.25">
      <c r="A25" s="253"/>
      <c r="B25" s="254"/>
      <c r="C25" s="299"/>
      <c r="D25" s="288"/>
      <c r="E25" s="290"/>
      <c r="F25" s="260"/>
      <c r="G25" s="260"/>
      <c r="H25" s="56" t="s">
        <v>44</v>
      </c>
      <c r="I25" s="59">
        <v>234.2</v>
      </c>
      <c r="J25" s="58"/>
      <c r="K25" s="60"/>
      <c r="L25" s="60"/>
      <c r="M25" s="60"/>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row>
    <row r="26" spans="1:47" s="55" customFormat="1" ht="30.75" customHeight="1" x14ac:dyDescent="0.25">
      <c r="A26" s="253"/>
      <c r="B26" s="254"/>
      <c r="C26" s="299"/>
      <c r="D26" s="288"/>
      <c r="E26" s="290"/>
      <c r="F26" s="260"/>
      <c r="G26" s="260"/>
      <c r="H26" s="61" t="s">
        <v>45</v>
      </c>
      <c r="I26" s="59">
        <v>41.4</v>
      </c>
      <c r="J26" s="58"/>
      <c r="K26" s="60"/>
      <c r="L26" s="60"/>
      <c r="M26" s="60"/>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row>
    <row r="27" spans="1:47" s="55" customFormat="1" ht="24.75" customHeight="1" thickBot="1" x14ac:dyDescent="0.3">
      <c r="A27" s="253"/>
      <c r="B27" s="254"/>
      <c r="C27" s="299"/>
      <c r="D27" s="288"/>
      <c r="E27" s="290"/>
      <c r="F27" s="300"/>
      <c r="G27" s="300"/>
      <c r="H27" s="61" t="s">
        <v>46</v>
      </c>
      <c r="I27" s="57">
        <v>31.7</v>
      </c>
      <c r="J27" s="62"/>
      <c r="K27" s="63"/>
      <c r="L27" s="63"/>
      <c r="M27" s="63"/>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row>
    <row r="28" spans="1:47" s="55" customFormat="1" ht="15.75" customHeight="1" thickBot="1" x14ac:dyDescent="0.3">
      <c r="A28" s="304"/>
      <c r="B28" s="305"/>
      <c r="C28" s="306"/>
      <c r="D28" s="307"/>
      <c r="E28" s="308"/>
      <c r="F28" s="222" t="s">
        <v>25</v>
      </c>
      <c r="G28" s="223"/>
      <c r="H28" s="224"/>
      <c r="I28" s="20">
        <f>I23+I24+I25+I26+I27</f>
        <v>366.49999999999994</v>
      </c>
      <c r="J28" s="20">
        <f t="shared" ref="J28:M28" si="5">SUM(J23:J27)</f>
        <v>0</v>
      </c>
      <c r="K28" s="20">
        <f t="shared" si="5"/>
        <v>0</v>
      </c>
      <c r="L28" s="20">
        <f t="shared" si="5"/>
        <v>0</v>
      </c>
      <c r="M28" s="20">
        <f t="shared" si="5"/>
        <v>0</v>
      </c>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row>
    <row r="29" spans="1:47" s="55" customFormat="1" ht="23.25" customHeight="1" x14ac:dyDescent="0.25">
      <c r="A29" s="253">
        <v>2</v>
      </c>
      <c r="B29" s="254">
        <v>1</v>
      </c>
      <c r="C29" s="299">
        <v>3</v>
      </c>
      <c r="D29" s="294" t="s">
        <v>47</v>
      </c>
      <c r="E29" s="290">
        <v>18</v>
      </c>
      <c r="F29" s="227" t="s">
        <v>35</v>
      </c>
      <c r="G29" s="260" t="s">
        <v>48</v>
      </c>
      <c r="H29" s="56" t="s">
        <v>49</v>
      </c>
      <c r="I29" s="59">
        <v>70</v>
      </c>
      <c r="J29" s="58"/>
      <c r="K29" s="60"/>
      <c r="L29" s="60"/>
      <c r="M29" s="60"/>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row>
    <row r="30" spans="1:47" s="55" customFormat="1" ht="23.25" customHeight="1" x14ac:dyDescent="0.25">
      <c r="A30" s="253"/>
      <c r="B30" s="254"/>
      <c r="C30" s="299"/>
      <c r="D30" s="294"/>
      <c r="E30" s="290"/>
      <c r="F30" s="260"/>
      <c r="G30" s="260"/>
      <c r="H30" s="61" t="s">
        <v>24</v>
      </c>
      <c r="I30" s="64">
        <v>0</v>
      </c>
      <c r="J30" s="65"/>
      <c r="K30" s="60"/>
      <c r="L30" s="60"/>
      <c r="M30" s="60"/>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row>
    <row r="31" spans="1:47" s="55" customFormat="1" ht="23.25" customHeight="1" x14ac:dyDescent="0.25">
      <c r="A31" s="304"/>
      <c r="B31" s="305"/>
      <c r="C31" s="306"/>
      <c r="D31" s="294"/>
      <c r="E31" s="308"/>
      <c r="F31" s="309" t="s">
        <v>25</v>
      </c>
      <c r="G31" s="310"/>
      <c r="H31" s="311"/>
      <c r="I31" s="25">
        <f>SUM(I29:I30)</f>
        <v>70</v>
      </c>
      <c r="J31" s="20">
        <f t="shared" ref="J31:M31" si="6">SUM(J29:J30)</f>
        <v>0</v>
      </c>
      <c r="K31" s="20">
        <f t="shared" si="6"/>
        <v>0</v>
      </c>
      <c r="L31" s="20">
        <f t="shared" si="6"/>
        <v>0</v>
      </c>
      <c r="M31" s="20">
        <f t="shared" si="6"/>
        <v>0</v>
      </c>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row>
    <row r="32" spans="1:47" s="12" customFormat="1" ht="15.75" customHeight="1" x14ac:dyDescent="0.25">
      <c r="A32" s="32">
        <v>2</v>
      </c>
      <c r="B32" s="66">
        <v>1</v>
      </c>
      <c r="C32" s="312" t="s">
        <v>30</v>
      </c>
      <c r="D32" s="313"/>
      <c r="E32" s="313"/>
      <c r="F32" s="314"/>
      <c r="G32" s="314"/>
      <c r="H32" s="315"/>
      <c r="I32" s="211">
        <f>SUM(I31,I28,I22)</f>
        <v>799.89999999999986</v>
      </c>
      <c r="J32" s="67">
        <f t="shared" ref="J32:M32" si="7">SUM(J31,J28,J22)</f>
        <v>0</v>
      </c>
      <c r="K32" s="67">
        <f t="shared" si="7"/>
        <v>307.89999999999998</v>
      </c>
      <c r="L32" s="67">
        <f t="shared" si="7"/>
        <v>237.9</v>
      </c>
      <c r="M32" s="67">
        <f t="shared" si="7"/>
        <v>237.9</v>
      </c>
    </row>
    <row r="33" spans="1:47" s="12" customFormat="1" ht="15.95" customHeight="1" x14ac:dyDescent="0.25">
      <c r="A33" s="80">
        <v>2</v>
      </c>
      <c r="B33" s="81">
        <v>2</v>
      </c>
      <c r="C33" s="316" t="s">
        <v>50</v>
      </c>
      <c r="D33" s="317"/>
      <c r="E33" s="317"/>
      <c r="F33" s="317"/>
      <c r="G33" s="317"/>
      <c r="H33" s="317"/>
      <c r="I33" s="318"/>
      <c r="J33" s="318"/>
      <c r="K33" s="318"/>
      <c r="L33" s="318"/>
      <c r="M33" s="318"/>
    </row>
    <row r="34" spans="1:47" s="12" customFormat="1" ht="63" customHeight="1" x14ac:dyDescent="0.25">
      <c r="A34" s="319">
        <v>2</v>
      </c>
      <c r="B34" s="321">
        <v>2</v>
      </c>
      <c r="C34" s="322">
        <v>1</v>
      </c>
      <c r="D34" s="276" t="s">
        <v>51</v>
      </c>
      <c r="E34" s="323">
        <v>18</v>
      </c>
      <c r="F34" s="210" t="s">
        <v>35</v>
      </c>
      <c r="G34" s="198" t="s">
        <v>52</v>
      </c>
      <c r="H34" s="199" t="s">
        <v>37</v>
      </c>
      <c r="I34" s="200">
        <v>212</v>
      </c>
      <c r="J34" s="201"/>
      <c r="K34" s="200">
        <v>212</v>
      </c>
      <c r="L34" s="200">
        <v>212</v>
      </c>
      <c r="M34" s="202">
        <v>212</v>
      </c>
      <c r="N34" s="234" t="s">
        <v>53</v>
      </c>
      <c r="O34" s="234"/>
      <c r="P34" s="234"/>
      <c r="Q34" s="235"/>
    </row>
    <row r="35" spans="1:47" s="12" customFormat="1" ht="56.25" customHeight="1" x14ac:dyDescent="0.25">
      <c r="A35" s="320"/>
      <c r="B35" s="293"/>
      <c r="C35" s="260"/>
      <c r="D35" s="294"/>
      <c r="E35" s="324"/>
      <c r="F35" s="296" t="s">
        <v>25</v>
      </c>
      <c r="G35" s="296"/>
      <c r="H35" s="297"/>
      <c r="I35" s="22">
        <f>SUM(I34)</f>
        <v>212</v>
      </c>
      <c r="J35" s="22">
        <f t="shared" ref="J35:M35" si="8">SUM(J34)</f>
        <v>0</v>
      </c>
      <c r="K35" s="22">
        <f t="shared" si="8"/>
        <v>212</v>
      </c>
      <c r="L35" s="22">
        <f t="shared" si="8"/>
        <v>212</v>
      </c>
      <c r="M35" s="203">
        <f t="shared" si="8"/>
        <v>212</v>
      </c>
      <c r="N35" s="241"/>
      <c r="O35" s="241"/>
      <c r="P35" s="241"/>
      <c r="Q35" s="242"/>
    </row>
    <row r="36" spans="1:47" s="12" customFormat="1" ht="18.75" customHeight="1" x14ac:dyDescent="0.25">
      <c r="A36" s="319">
        <v>2</v>
      </c>
      <c r="B36" s="321">
        <v>2</v>
      </c>
      <c r="C36" s="322">
        <v>2</v>
      </c>
      <c r="D36" s="276" t="s">
        <v>54</v>
      </c>
      <c r="E36" s="323">
        <v>18</v>
      </c>
      <c r="F36" s="209" t="s">
        <v>35</v>
      </c>
      <c r="G36" s="23" t="s">
        <v>55</v>
      </c>
      <c r="H36" s="24" t="s">
        <v>37</v>
      </c>
      <c r="I36" s="70">
        <v>3.5</v>
      </c>
      <c r="J36" s="17"/>
      <c r="K36" s="70">
        <v>3.5</v>
      </c>
      <c r="L36" s="70">
        <v>3.5</v>
      </c>
      <c r="M36" s="204">
        <v>3.5</v>
      </c>
      <c r="N36" s="234" t="s">
        <v>56</v>
      </c>
      <c r="O36" s="234"/>
      <c r="P36" s="234"/>
      <c r="Q36" s="235"/>
    </row>
    <row r="37" spans="1:47" s="12" customFormat="1" ht="16.5" customHeight="1" x14ac:dyDescent="0.25">
      <c r="A37" s="334"/>
      <c r="B37" s="335"/>
      <c r="C37" s="328"/>
      <c r="D37" s="277"/>
      <c r="E37" s="336"/>
      <c r="F37" s="296" t="s">
        <v>25</v>
      </c>
      <c r="G37" s="296"/>
      <c r="H37" s="297"/>
      <c r="I37" s="21">
        <f>SUM(I36)</f>
        <v>3.5</v>
      </c>
      <c r="J37" s="21">
        <f t="shared" ref="J37:M37" si="9">SUM(J36)</f>
        <v>0</v>
      </c>
      <c r="K37" s="21">
        <f t="shared" si="9"/>
        <v>3.5</v>
      </c>
      <c r="L37" s="21">
        <f t="shared" si="9"/>
        <v>3.5</v>
      </c>
      <c r="M37" s="205">
        <f t="shared" si="9"/>
        <v>3.5</v>
      </c>
      <c r="N37" s="241"/>
      <c r="O37" s="241"/>
      <c r="P37" s="241"/>
      <c r="Q37" s="242"/>
    </row>
    <row r="38" spans="1:47" s="11" customFormat="1" ht="20.25" customHeight="1" x14ac:dyDescent="0.25">
      <c r="A38" s="325">
        <v>2</v>
      </c>
      <c r="B38" s="230">
        <v>2</v>
      </c>
      <c r="C38" s="260">
        <v>3</v>
      </c>
      <c r="D38" s="226" t="s">
        <v>57</v>
      </c>
      <c r="E38" s="330">
        <v>18</v>
      </c>
      <c r="F38" s="209" t="s">
        <v>35</v>
      </c>
      <c r="G38" s="23" t="s">
        <v>58</v>
      </c>
      <c r="H38" s="24" t="s">
        <v>37</v>
      </c>
      <c r="I38" s="16">
        <v>1.6</v>
      </c>
      <c r="J38" s="17"/>
      <c r="K38" s="16">
        <v>1.6</v>
      </c>
      <c r="L38" s="16">
        <v>1.6</v>
      </c>
      <c r="M38" s="168">
        <v>1.6</v>
      </c>
      <c r="N38" s="234" t="s">
        <v>59</v>
      </c>
      <c r="O38" s="234"/>
      <c r="P38" s="234"/>
      <c r="Q38" s="235"/>
    </row>
    <row r="39" spans="1:47" s="11" customFormat="1" ht="24.75" customHeight="1" x14ac:dyDescent="0.25">
      <c r="A39" s="326"/>
      <c r="B39" s="327"/>
      <c r="C39" s="328"/>
      <c r="D39" s="329"/>
      <c r="E39" s="331"/>
      <c r="F39" s="332" t="s">
        <v>25</v>
      </c>
      <c r="G39" s="332"/>
      <c r="H39" s="333"/>
      <c r="I39" s="206">
        <f>SUM(I38)</f>
        <v>1.6</v>
      </c>
      <c r="J39" s="206">
        <f t="shared" ref="J39:M39" si="10">SUM(J38)</f>
        <v>0</v>
      </c>
      <c r="K39" s="206">
        <f t="shared" si="10"/>
        <v>1.6</v>
      </c>
      <c r="L39" s="206">
        <f t="shared" si="10"/>
        <v>1.6</v>
      </c>
      <c r="M39" s="207">
        <f t="shared" si="10"/>
        <v>1.6</v>
      </c>
      <c r="N39" s="237"/>
      <c r="O39" s="237"/>
      <c r="P39" s="237"/>
      <c r="Q39" s="238"/>
    </row>
    <row r="40" spans="1:47" s="12" customFormat="1" ht="12.75" customHeight="1" x14ac:dyDescent="0.25">
      <c r="A40" s="26">
        <v>2</v>
      </c>
      <c r="B40" s="81">
        <v>2</v>
      </c>
      <c r="C40" s="337" t="s">
        <v>30</v>
      </c>
      <c r="D40" s="314"/>
      <c r="E40" s="314"/>
      <c r="F40" s="314"/>
      <c r="G40" s="314"/>
      <c r="H40" s="315"/>
      <c r="I40" s="139">
        <f>SUM(I35,I37,I39)</f>
        <v>217.1</v>
      </c>
      <c r="J40" s="208">
        <f t="shared" ref="J40:M40" si="11">SUM(J35,J37,J39)</f>
        <v>0</v>
      </c>
      <c r="K40" s="208">
        <f t="shared" si="11"/>
        <v>217.1</v>
      </c>
      <c r="L40" s="208">
        <f t="shared" si="11"/>
        <v>217.1</v>
      </c>
      <c r="M40" s="208">
        <f t="shared" si="11"/>
        <v>217.1</v>
      </c>
    </row>
    <row r="41" spans="1:47" s="12" customFormat="1" ht="12.75" customHeight="1" x14ac:dyDescent="0.25">
      <c r="A41" s="72">
        <v>2</v>
      </c>
      <c r="B41" s="338" t="s">
        <v>31</v>
      </c>
      <c r="C41" s="339"/>
      <c r="D41" s="339"/>
      <c r="E41" s="339"/>
      <c r="F41" s="339"/>
      <c r="G41" s="339"/>
      <c r="H41" s="340"/>
      <c r="I41" s="73">
        <f>SUM(I40,I32)</f>
        <v>1016.9999999999999</v>
      </c>
      <c r="J41" s="73">
        <f t="shared" ref="J41:M41" si="12">SUM(J40,J32)</f>
        <v>0</v>
      </c>
      <c r="K41" s="73">
        <f t="shared" si="12"/>
        <v>525</v>
      </c>
      <c r="L41" s="73">
        <f t="shared" si="12"/>
        <v>455</v>
      </c>
      <c r="M41" s="73">
        <f t="shared" si="12"/>
        <v>455</v>
      </c>
    </row>
    <row r="42" spans="1:47" s="12" customFormat="1" ht="12" customHeight="1" x14ac:dyDescent="0.25">
      <c r="A42" s="29">
        <v>3</v>
      </c>
      <c r="B42" s="249" t="s">
        <v>60</v>
      </c>
      <c r="C42" s="250"/>
      <c r="D42" s="250"/>
      <c r="E42" s="250"/>
      <c r="F42" s="250"/>
      <c r="G42" s="250"/>
      <c r="H42" s="250"/>
      <c r="I42" s="250"/>
      <c r="J42" s="250"/>
      <c r="K42" s="250"/>
      <c r="L42" s="250"/>
      <c r="M42" s="250"/>
    </row>
    <row r="43" spans="1:47" s="12" customFormat="1" ht="13.5" customHeight="1" x14ac:dyDescent="0.2">
      <c r="A43" s="13">
        <v>3</v>
      </c>
      <c r="B43" s="33">
        <v>1</v>
      </c>
      <c r="C43" s="341" t="s">
        <v>61</v>
      </c>
      <c r="D43" s="342"/>
      <c r="E43" s="342"/>
      <c r="F43" s="342"/>
      <c r="G43" s="342"/>
      <c r="H43" s="342"/>
      <c r="I43" s="342"/>
      <c r="J43" s="342"/>
      <c r="K43" s="342"/>
      <c r="L43" s="342"/>
      <c r="M43" s="342"/>
    </row>
    <row r="44" spans="1:47" s="75" customFormat="1" ht="34.35" customHeight="1" x14ac:dyDescent="0.25">
      <c r="A44" s="292">
        <v>3</v>
      </c>
      <c r="B44" s="293">
        <v>1</v>
      </c>
      <c r="C44" s="260">
        <v>1</v>
      </c>
      <c r="D44" s="294" t="s">
        <v>62</v>
      </c>
      <c r="E44" s="343" t="s">
        <v>63</v>
      </c>
      <c r="F44" s="228" t="s">
        <v>64</v>
      </c>
      <c r="G44" s="228" t="s">
        <v>65</v>
      </c>
      <c r="H44" s="74" t="s">
        <v>24</v>
      </c>
      <c r="I44" s="36">
        <v>159</v>
      </c>
      <c r="J44" s="37">
        <v>87.5</v>
      </c>
      <c r="K44" s="36">
        <v>141.1</v>
      </c>
      <c r="L44" s="36">
        <v>140</v>
      </c>
      <c r="M44" s="141">
        <v>140</v>
      </c>
      <c r="N44" s="233" t="s">
        <v>66</v>
      </c>
      <c r="O44" s="234"/>
      <c r="P44" s="234"/>
      <c r="Q44" s="235"/>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row>
    <row r="45" spans="1:47" s="75" customFormat="1" ht="34.35" customHeight="1" x14ac:dyDescent="0.25">
      <c r="A45" s="292"/>
      <c r="B45" s="293"/>
      <c r="C45" s="260"/>
      <c r="D45" s="294"/>
      <c r="E45" s="343"/>
      <c r="F45" s="228"/>
      <c r="G45" s="228"/>
      <c r="H45" s="74" t="s">
        <v>37</v>
      </c>
      <c r="I45" s="36">
        <v>3</v>
      </c>
      <c r="J45" s="37">
        <v>3</v>
      </c>
      <c r="K45" s="36"/>
      <c r="L45" s="36"/>
      <c r="M45" s="141"/>
      <c r="N45" s="240"/>
      <c r="O45" s="241"/>
      <c r="P45" s="241"/>
      <c r="Q45" s="242"/>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row>
    <row r="46" spans="1:47" s="12" customFormat="1" ht="34.35" customHeight="1" x14ac:dyDescent="0.25">
      <c r="A46" s="292"/>
      <c r="B46" s="293"/>
      <c r="C46" s="260"/>
      <c r="D46" s="294"/>
      <c r="E46" s="343"/>
      <c r="F46" s="255"/>
      <c r="G46" s="255"/>
      <c r="H46" s="76" t="s">
        <v>67</v>
      </c>
      <c r="I46" s="36">
        <v>100</v>
      </c>
      <c r="J46" s="42">
        <v>5</v>
      </c>
      <c r="K46" s="36">
        <v>80</v>
      </c>
      <c r="L46" s="36">
        <v>80</v>
      </c>
      <c r="M46" s="141">
        <v>80</v>
      </c>
      <c r="N46" s="236"/>
      <c r="O46" s="237"/>
      <c r="P46" s="237"/>
      <c r="Q46" s="238"/>
    </row>
    <row r="47" spans="1:47" s="12" customFormat="1" ht="34.35" customHeight="1" x14ac:dyDescent="0.25">
      <c r="A47" s="232"/>
      <c r="B47" s="230"/>
      <c r="C47" s="228"/>
      <c r="D47" s="226"/>
      <c r="E47" s="344"/>
      <c r="F47" s="222" t="s">
        <v>25</v>
      </c>
      <c r="G47" s="223"/>
      <c r="H47" s="224"/>
      <c r="I47" s="20">
        <f>SUM(I44:I46)</f>
        <v>262</v>
      </c>
      <c r="J47" s="20">
        <f t="shared" ref="J47:M47" si="13">SUM(J44:J46)</f>
        <v>95.5</v>
      </c>
      <c r="K47" s="20">
        <f>K44+K46</f>
        <v>221.1</v>
      </c>
      <c r="L47" s="20">
        <f t="shared" si="13"/>
        <v>220</v>
      </c>
      <c r="M47" s="20">
        <f t="shared" si="13"/>
        <v>220</v>
      </c>
    </row>
    <row r="48" spans="1:47" s="12" customFormat="1" ht="34.35" customHeight="1" x14ac:dyDescent="0.25">
      <c r="A48" s="253">
        <v>3</v>
      </c>
      <c r="B48" s="254">
        <v>1</v>
      </c>
      <c r="C48" s="228">
        <v>2</v>
      </c>
      <c r="D48" s="226" t="s">
        <v>68</v>
      </c>
      <c r="E48" s="272" t="s">
        <v>69</v>
      </c>
      <c r="F48" s="23" t="s">
        <v>70</v>
      </c>
      <c r="G48" s="23" t="s">
        <v>71</v>
      </c>
      <c r="H48" s="15" t="s">
        <v>24</v>
      </c>
      <c r="I48" s="16">
        <v>0</v>
      </c>
      <c r="J48" s="17"/>
      <c r="K48" s="153"/>
      <c r="L48" s="153">
        <v>312</v>
      </c>
      <c r="M48" s="140">
        <v>0</v>
      </c>
      <c r="N48" s="219" t="s">
        <v>72</v>
      </c>
      <c r="O48" s="220"/>
      <c r="P48" s="220"/>
      <c r="Q48" s="221"/>
    </row>
    <row r="49" spans="1:20" s="12" customFormat="1" ht="34.35" customHeight="1" x14ac:dyDescent="0.25">
      <c r="A49" s="253"/>
      <c r="B49" s="254"/>
      <c r="C49" s="255"/>
      <c r="D49" s="256"/>
      <c r="E49" s="273"/>
      <c r="F49" s="222" t="s">
        <v>25</v>
      </c>
      <c r="G49" s="223"/>
      <c r="H49" s="224"/>
      <c r="I49" s="25">
        <f>SUM(I48:I48)</f>
        <v>0</v>
      </c>
      <c r="J49" s="25">
        <f>SUM(J48:J48)</f>
        <v>0</v>
      </c>
      <c r="K49" s="25">
        <f>SUM(K48:K48)</f>
        <v>0</v>
      </c>
      <c r="L49" s="25">
        <f>SUM(L48:L48)</f>
        <v>312</v>
      </c>
      <c r="M49" s="25">
        <f>SUM(M48:M48)</f>
        <v>0</v>
      </c>
    </row>
    <row r="50" spans="1:20" s="12" customFormat="1" ht="12" customHeight="1" x14ac:dyDescent="0.25">
      <c r="A50" s="77">
        <v>3</v>
      </c>
      <c r="B50" s="78">
        <v>1</v>
      </c>
      <c r="C50" s="351" t="s">
        <v>30</v>
      </c>
      <c r="D50" s="352"/>
      <c r="E50" s="352"/>
      <c r="F50" s="352"/>
      <c r="G50" s="352"/>
      <c r="H50" s="353"/>
      <c r="I50" s="79">
        <f>SUM(I49,I47)</f>
        <v>262</v>
      </c>
      <c r="J50" s="79">
        <f>SUM(J49,J47)</f>
        <v>95.5</v>
      </c>
      <c r="K50" s="79">
        <f>SUM(K49,K47)</f>
        <v>221.1</v>
      </c>
      <c r="L50" s="79">
        <f>SUM(L49,L47)</f>
        <v>532</v>
      </c>
      <c r="M50" s="79">
        <f>SUM(M49,M47)</f>
        <v>220</v>
      </c>
    </row>
    <row r="51" spans="1:20" s="12" customFormat="1" ht="12" customHeight="1" x14ac:dyDescent="0.25">
      <c r="A51" s="80">
        <v>3</v>
      </c>
      <c r="B51" s="81">
        <v>2</v>
      </c>
      <c r="C51" s="251" t="s">
        <v>73</v>
      </c>
      <c r="D51" s="252"/>
      <c r="E51" s="252"/>
      <c r="F51" s="252"/>
      <c r="G51" s="252"/>
      <c r="H51" s="252"/>
      <c r="I51" s="252"/>
      <c r="J51" s="252"/>
      <c r="K51" s="318"/>
      <c r="L51" s="252"/>
      <c r="M51" s="252"/>
    </row>
    <row r="52" spans="1:20" s="12" customFormat="1" ht="24" customHeight="1" x14ac:dyDescent="0.25">
      <c r="A52" s="253">
        <v>3</v>
      </c>
      <c r="B52" s="254">
        <v>2</v>
      </c>
      <c r="C52" s="228">
        <v>1</v>
      </c>
      <c r="D52" s="226" t="s">
        <v>74</v>
      </c>
      <c r="E52" s="272" t="s">
        <v>75</v>
      </c>
      <c r="F52" s="23" t="s">
        <v>64</v>
      </c>
      <c r="G52" s="23" t="s">
        <v>76</v>
      </c>
      <c r="H52" s="24" t="s">
        <v>24</v>
      </c>
      <c r="I52" s="16"/>
      <c r="J52" s="147"/>
      <c r="K52" s="130"/>
      <c r="L52" s="16">
        <v>34.9</v>
      </c>
      <c r="M52" s="16">
        <v>34.9</v>
      </c>
    </row>
    <row r="53" spans="1:20" s="12" customFormat="1" ht="18" customHeight="1" x14ac:dyDescent="0.25">
      <c r="A53" s="253"/>
      <c r="B53" s="254"/>
      <c r="C53" s="255"/>
      <c r="D53" s="256"/>
      <c r="E53" s="273"/>
      <c r="F53" s="222" t="s">
        <v>25</v>
      </c>
      <c r="G53" s="223"/>
      <c r="H53" s="224"/>
      <c r="I53" s="25">
        <f>SUM(I52)</f>
        <v>0</v>
      </c>
      <c r="J53" s="25">
        <f t="shared" ref="J53:M53" si="14">SUM(J52)</f>
        <v>0</v>
      </c>
      <c r="K53" s="25">
        <f t="shared" si="14"/>
        <v>0</v>
      </c>
      <c r="L53" s="25">
        <f t="shared" si="14"/>
        <v>34.9</v>
      </c>
      <c r="M53" s="25">
        <f t="shared" si="14"/>
        <v>34.9</v>
      </c>
    </row>
    <row r="54" spans="1:20" s="12" customFormat="1" ht="19.5" customHeight="1" x14ac:dyDescent="0.25">
      <c r="A54" s="232">
        <v>3</v>
      </c>
      <c r="B54" s="298">
        <v>2</v>
      </c>
      <c r="C54" s="228">
        <v>2</v>
      </c>
      <c r="D54" s="354" t="s">
        <v>77</v>
      </c>
      <c r="E54" s="343" t="s">
        <v>63</v>
      </c>
      <c r="F54" s="82" t="s">
        <v>64</v>
      </c>
      <c r="G54" s="68" t="s">
        <v>78</v>
      </c>
      <c r="H54" s="83" t="s">
        <v>24</v>
      </c>
      <c r="I54" s="84"/>
      <c r="J54" s="148"/>
      <c r="K54" s="146">
        <v>35</v>
      </c>
      <c r="L54" s="149">
        <v>60</v>
      </c>
      <c r="M54" s="91"/>
      <c r="N54" s="233" t="s">
        <v>79</v>
      </c>
      <c r="O54" s="234"/>
      <c r="P54" s="235"/>
    </row>
    <row r="55" spans="1:20" s="12" customFormat="1" ht="15.75" customHeight="1" x14ac:dyDescent="0.25">
      <c r="A55" s="253"/>
      <c r="B55" s="230"/>
      <c r="C55" s="255"/>
      <c r="D55" s="355"/>
      <c r="E55" s="344"/>
      <c r="F55" s="222" t="s">
        <v>25</v>
      </c>
      <c r="G55" s="223"/>
      <c r="H55" s="224"/>
      <c r="I55" s="50">
        <f>SUM(I54)</f>
        <v>0</v>
      </c>
      <c r="J55" s="50">
        <f t="shared" ref="J55:M55" si="15">SUM(J54)</f>
        <v>0</v>
      </c>
      <c r="K55" s="50">
        <f t="shared" si="15"/>
        <v>35</v>
      </c>
      <c r="L55" s="50">
        <f t="shared" si="15"/>
        <v>60</v>
      </c>
      <c r="M55" s="50">
        <f t="shared" si="15"/>
        <v>0</v>
      </c>
      <c r="N55" s="236"/>
      <c r="O55" s="237"/>
      <c r="P55" s="238"/>
    </row>
    <row r="56" spans="1:20" s="12" customFormat="1" ht="15" customHeight="1" x14ac:dyDescent="0.25">
      <c r="A56" s="32">
        <v>3</v>
      </c>
      <c r="B56" s="87">
        <v>2</v>
      </c>
      <c r="C56" s="351" t="s">
        <v>30</v>
      </c>
      <c r="D56" s="352"/>
      <c r="E56" s="352"/>
      <c r="F56" s="352"/>
      <c r="G56" s="352"/>
      <c r="H56" s="353"/>
      <c r="I56" s="88">
        <f>SUM(I55,I53)</f>
        <v>0</v>
      </c>
      <c r="J56" s="88">
        <f>SUM(J55,J53)</f>
        <v>0</v>
      </c>
      <c r="K56" s="88">
        <f>SUM(K55,K53)</f>
        <v>35</v>
      </c>
      <c r="L56" s="88">
        <f>SUM(L55,L53)</f>
        <v>94.9</v>
      </c>
      <c r="M56" s="88">
        <f>SUM(M55,M53)</f>
        <v>34.9</v>
      </c>
    </row>
    <row r="57" spans="1:20" s="12" customFormat="1" ht="15" customHeight="1" x14ac:dyDescent="0.25">
      <c r="A57" s="13">
        <v>3</v>
      </c>
      <c r="B57" s="14">
        <v>3</v>
      </c>
      <c r="C57" s="251" t="s">
        <v>80</v>
      </c>
      <c r="D57" s="252"/>
      <c r="E57" s="252"/>
      <c r="F57" s="252"/>
      <c r="G57" s="252"/>
      <c r="H57" s="252"/>
      <c r="I57" s="252"/>
      <c r="J57" s="252"/>
      <c r="K57" s="252"/>
      <c r="L57" s="252"/>
      <c r="M57" s="318"/>
    </row>
    <row r="58" spans="1:20" s="12" customFormat="1" ht="25.5" customHeight="1" x14ac:dyDescent="0.25">
      <c r="A58" s="231">
        <v>3</v>
      </c>
      <c r="B58" s="254">
        <v>3</v>
      </c>
      <c r="C58" s="255">
        <v>1</v>
      </c>
      <c r="D58" s="345" t="s">
        <v>81</v>
      </c>
      <c r="E58" s="362" t="s">
        <v>63</v>
      </c>
      <c r="F58" s="227" t="s">
        <v>64</v>
      </c>
      <c r="G58" s="227" t="s">
        <v>82</v>
      </c>
      <c r="H58" s="89" t="s">
        <v>24</v>
      </c>
      <c r="I58" s="90">
        <v>7.3</v>
      </c>
      <c r="J58" s="17">
        <v>3.4</v>
      </c>
      <c r="K58" s="90"/>
      <c r="L58" s="90"/>
      <c r="M58" s="150"/>
      <c r="N58" s="398" t="s">
        <v>83</v>
      </c>
      <c r="O58" s="398"/>
      <c r="P58" s="399"/>
    </row>
    <row r="59" spans="1:20" s="12" customFormat="1" ht="25.5" customHeight="1" x14ac:dyDescent="0.25">
      <c r="A59" s="292"/>
      <c r="B59" s="254"/>
      <c r="C59" s="299"/>
      <c r="D59" s="346"/>
      <c r="E59" s="347"/>
      <c r="F59" s="300"/>
      <c r="G59" s="300"/>
      <c r="H59" s="83" t="s">
        <v>44</v>
      </c>
      <c r="I59" s="91">
        <v>33</v>
      </c>
      <c r="J59" s="85">
        <v>5.6</v>
      </c>
      <c r="K59" s="91"/>
      <c r="L59" s="91"/>
      <c r="M59" s="151"/>
      <c r="N59" s="400"/>
      <c r="O59" s="400"/>
      <c r="P59" s="401"/>
    </row>
    <row r="60" spans="1:20" s="12" customFormat="1" ht="24.75" customHeight="1" x14ac:dyDescent="0.25">
      <c r="A60" s="292"/>
      <c r="B60" s="298"/>
      <c r="C60" s="299"/>
      <c r="D60" s="346"/>
      <c r="E60" s="347"/>
      <c r="F60" s="365" t="s">
        <v>25</v>
      </c>
      <c r="G60" s="366"/>
      <c r="H60" s="427"/>
      <c r="I60" s="20">
        <f>SUM(I58:I59)</f>
        <v>40.299999999999997</v>
      </c>
      <c r="J60" s="20">
        <f t="shared" ref="J60:M60" si="16">SUM(J58:J59)</f>
        <v>9</v>
      </c>
      <c r="K60" s="20">
        <f t="shared" si="16"/>
        <v>0</v>
      </c>
      <c r="L60" s="20">
        <f t="shared" si="16"/>
        <v>0</v>
      </c>
      <c r="M60" s="152">
        <f t="shared" si="16"/>
        <v>0</v>
      </c>
    </row>
    <row r="61" spans="1:20" s="12" customFormat="1" ht="38.1" customHeight="1" x14ac:dyDescent="0.25">
      <c r="A61" s="253" t="s">
        <v>84</v>
      </c>
      <c r="B61" s="254">
        <v>3</v>
      </c>
      <c r="C61" s="255">
        <v>2</v>
      </c>
      <c r="D61" s="345" t="s">
        <v>85</v>
      </c>
      <c r="E61" s="363" t="s">
        <v>86</v>
      </c>
      <c r="F61" s="68" t="s">
        <v>64</v>
      </c>
      <c r="G61" s="68" t="s">
        <v>87</v>
      </c>
      <c r="H61" s="83" t="s">
        <v>24</v>
      </c>
      <c r="I61" s="92">
        <v>68.099999999999994</v>
      </c>
      <c r="J61" s="19"/>
      <c r="K61" s="92">
        <v>100</v>
      </c>
      <c r="L61" s="92">
        <v>70</v>
      </c>
      <c r="M61" s="145">
        <v>70</v>
      </c>
      <c r="N61" s="233" t="s">
        <v>88</v>
      </c>
      <c r="O61" s="234"/>
      <c r="P61" s="234"/>
      <c r="Q61" s="234"/>
      <c r="R61" s="234"/>
      <c r="S61" s="234"/>
      <c r="T61" s="235"/>
    </row>
    <row r="62" spans="1:20" s="12" customFormat="1" ht="19.5" customHeight="1" x14ac:dyDescent="0.25">
      <c r="A62" s="253"/>
      <c r="B62" s="254"/>
      <c r="C62" s="255"/>
      <c r="D62" s="345"/>
      <c r="E62" s="364"/>
      <c r="F62" s="365" t="s">
        <v>25</v>
      </c>
      <c r="G62" s="366"/>
      <c r="H62" s="367"/>
      <c r="I62" s="20">
        <f>SUM(I61)</f>
        <v>68.099999999999994</v>
      </c>
      <c r="J62" s="20">
        <f t="shared" ref="J62:M62" si="17">SUM(J61)</f>
        <v>0</v>
      </c>
      <c r="K62" s="20">
        <f t="shared" si="17"/>
        <v>100</v>
      </c>
      <c r="L62" s="20">
        <f t="shared" si="17"/>
        <v>70</v>
      </c>
      <c r="M62" s="20">
        <f t="shared" si="17"/>
        <v>70</v>
      </c>
      <c r="N62" s="236"/>
      <c r="O62" s="237"/>
      <c r="P62" s="237"/>
      <c r="Q62" s="237"/>
      <c r="R62" s="237"/>
      <c r="S62" s="237"/>
      <c r="T62" s="238"/>
    </row>
    <row r="63" spans="1:20" s="12" customFormat="1" ht="92.25" customHeight="1" x14ac:dyDescent="0.25">
      <c r="A63" s="232">
        <v>3</v>
      </c>
      <c r="B63" s="230">
        <v>3</v>
      </c>
      <c r="C63" s="228">
        <v>3</v>
      </c>
      <c r="D63" s="354" t="s">
        <v>89</v>
      </c>
      <c r="E63" s="273" t="s">
        <v>63</v>
      </c>
      <c r="F63" s="68" t="s">
        <v>64</v>
      </c>
      <c r="G63" s="68" t="s">
        <v>90</v>
      </c>
      <c r="H63" s="93" t="s">
        <v>24</v>
      </c>
      <c r="I63" s="94">
        <v>22.9</v>
      </c>
      <c r="J63" s="44"/>
      <c r="K63" s="69">
        <v>45</v>
      </c>
      <c r="L63" s="69">
        <v>20</v>
      </c>
      <c r="M63" s="69">
        <v>20</v>
      </c>
    </row>
    <row r="64" spans="1:20" s="12" customFormat="1" ht="23.25" customHeight="1" x14ac:dyDescent="0.25">
      <c r="A64" s="253"/>
      <c r="B64" s="298"/>
      <c r="C64" s="299"/>
      <c r="D64" s="354"/>
      <c r="E64" s="273"/>
      <c r="F64" s="222" t="s">
        <v>25</v>
      </c>
      <c r="G64" s="223"/>
      <c r="H64" s="224"/>
      <c r="I64" s="20">
        <f>SUM(I63)</f>
        <v>22.9</v>
      </c>
      <c r="J64" s="20">
        <f t="shared" ref="J64:M64" si="18">SUM(J63)</f>
        <v>0</v>
      </c>
      <c r="K64" s="20">
        <f t="shared" si="18"/>
        <v>45</v>
      </c>
      <c r="L64" s="20">
        <f t="shared" si="18"/>
        <v>20</v>
      </c>
      <c r="M64" s="20">
        <f t="shared" si="18"/>
        <v>20</v>
      </c>
    </row>
    <row r="65" spans="1:20" s="12" customFormat="1" ht="23.25" customHeight="1" x14ac:dyDescent="0.25">
      <c r="A65" s="231">
        <v>3</v>
      </c>
      <c r="B65" s="254">
        <v>3</v>
      </c>
      <c r="C65" s="255">
        <v>4</v>
      </c>
      <c r="D65" s="345" t="s">
        <v>91</v>
      </c>
      <c r="E65" s="347" t="s">
        <v>69</v>
      </c>
      <c r="F65" s="227" t="s">
        <v>64</v>
      </c>
      <c r="G65" s="227" t="s">
        <v>92</v>
      </c>
      <c r="H65" s="89" t="s">
        <v>24</v>
      </c>
      <c r="I65" s="90"/>
      <c r="J65" s="17"/>
      <c r="K65" s="90"/>
      <c r="L65" s="130">
        <v>12.5</v>
      </c>
      <c r="M65" s="18">
        <v>12.5</v>
      </c>
    </row>
    <row r="66" spans="1:20" s="12" customFormat="1" ht="23.25" customHeight="1" x14ac:dyDescent="0.25">
      <c r="A66" s="292"/>
      <c r="B66" s="254"/>
      <c r="C66" s="299"/>
      <c r="D66" s="346"/>
      <c r="E66" s="347"/>
      <c r="F66" s="300"/>
      <c r="G66" s="300"/>
      <c r="H66" s="83" t="s">
        <v>44</v>
      </c>
      <c r="I66" s="91"/>
      <c r="J66" s="85"/>
      <c r="K66" s="91"/>
      <c r="L66" s="131">
        <v>50</v>
      </c>
      <c r="M66" s="132">
        <v>50</v>
      </c>
    </row>
    <row r="67" spans="1:20" s="12" customFormat="1" ht="23.25" customHeight="1" x14ac:dyDescent="0.25">
      <c r="A67" s="292"/>
      <c r="B67" s="298"/>
      <c r="C67" s="299"/>
      <c r="D67" s="346"/>
      <c r="E67" s="347"/>
      <c r="F67" s="348"/>
      <c r="G67" s="349"/>
      <c r="H67" s="350"/>
      <c r="I67" s="20">
        <f>SUM(I65:I66)</f>
        <v>0</v>
      </c>
      <c r="J67" s="20">
        <f t="shared" ref="J67:M67" si="19">SUM(J65:J66)</f>
        <v>0</v>
      </c>
      <c r="K67" s="20">
        <f t="shared" si="19"/>
        <v>0</v>
      </c>
      <c r="L67" s="20">
        <f t="shared" si="19"/>
        <v>62.5</v>
      </c>
      <c r="M67" s="20">
        <f t="shared" si="19"/>
        <v>62.5</v>
      </c>
    </row>
    <row r="68" spans="1:20" s="12" customFormat="1" ht="15" customHeight="1" x14ac:dyDescent="0.25">
      <c r="A68" s="77">
        <v>3</v>
      </c>
      <c r="B68" s="27">
        <v>3</v>
      </c>
      <c r="C68" s="431" t="s">
        <v>30</v>
      </c>
      <c r="D68" s="432"/>
      <c r="E68" s="432"/>
      <c r="F68" s="432"/>
      <c r="G68" s="432"/>
      <c r="H68" s="433"/>
      <c r="I68" s="67">
        <f>SUM(I67,I64,I62,I60)</f>
        <v>131.30000000000001</v>
      </c>
      <c r="J68" s="67">
        <f t="shared" ref="J68:M68" si="20">SUM(J67,J64,J62,J60)</f>
        <v>9</v>
      </c>
      <c r="K68" s="67">
        <f t="shared" si="20"/>
        <v>145</v>
      </c>
      <c r="L68" s="67">
        <f t="shared" si="20"/>
        <v>152.5</v>
      </c>
      <c r="M68" s="67">
        <f t="shared" si="20"/>
        <v>152.5</v>
      </c>
    </row>
    <row r="69" spans="1:20" s="12" customFormat="1" ht="15" customHeight="1" thickBot="1" x14ac:dyDescent="0.3">
      <c r="A69" s="95">
        <v>3</v>
      </c>
      <c r="B69" s="434" t="s">
        <v>31</v>
      </c>
      <c r="C69" s="435"/>
      <c r="D69" s="435"/>
      <c r="E69" s="435"/>
      <c r="F69" s="435"/>
      <c r="G69" s="435"/>
      <c r="H69" s="436"/>
      <c r="I69" s="96">
        <f>SUM(I68,I56,I50)</f>
        <v>393.3</v>
      </c>
      <c r="J69" s="96">
        <f>SUM(J68,J56,J50)</f>
        <v>104.5</v>
      </c>
      <c r="K69" s="96">
        <f>SUM(K68,K56,K50)</f>
        <v>401.1</v>
      </c>
      <c r="L69" s="96">
        <f>SUM(L68,L56,L50)</f>
        <v>779.4</v>
      </c>
      <c r="M69" s="96">
        <f>SUM(M68,M56,M50)</f>
        <v>407.4</v>
      </c>
    </row>
    <row r="70" spans="1:20" s="12" customFormat="1" ht="15" customHeight="1" x14ac:dyDescent="0.25">
      <c r="A70" s="97">
        <v>4</v>
      </c>
      <c r="B70" s="249" t="s">
        <v>93</v>
      </c>
      <c r="C70" s="250"/>
      <c r="D70" s="250"/>
      <c r="E70" s="250"/>
      <c r="F70" s="250"/>
      <c r="G70" s="250"/>
      <c r="H70" s="250"/>
      <c r="I70" s="250"/>
      <c r="J70" s="250"/>
      <c r="K70" s="250"/>
      <c r="L70" s="250"/>
      <c r="M70" s="250"/>
    </row>
    <row r="71" spans="1:20" s="12" customFormat="1" ht="15" customHeight="1" x14ac:dyDescent="0.25">
      <c r="A71" s="97">
        <v>4</v>
      </c>
      <c r="B71" s="98">
        <v>1</v>
      </c>
      <c r="C71" s="251" t="s">
        <v>94</v>
      </c>
      <c r="D71" s="252"/>
      <c r="E71" s="252"/>
      <c r="F71" s="252"/>
      <c r="G71" s="252"/>
      <c r="H71" s="252"/>
      <c r="I71" s="252"/>
      <c r="J71" s="252"/>
      <c r="K71" s="318"/>
      <c r="L71" s="318"/>
      <c r="M71" s="318"/>
    </row>
    <row r="72" spans="1:20" s="12" customFormat="1" ht="25.5" customHeight="1" x14ac:dyDescent="0.25">
      <c r="A72" s="231">
        <v>4</v>
      </c>
      <c r="B72" s="229">
        <v>1</v>
      </c>
      <c r="C72" s="227">
        <v>1</v>
      </c>
      <c r="D72" s="225" t="s">
        <v>95</v>
      </c>
      <c r="E72" s="99">
        <v>2</v>
      </c>
      <c r="F72" s="86" t="s">
        <v>96</v>
      </c>
      <c r="G72" s="86" t="s">
        <v>97</v>
      </c>
      <c r="H72" s="93" t="s">
        <v>24</v>
      </c>
      <c r="I72" s="69"/>
      <c r="J72" s="133"/>
      <c r="K72" s="130">
        <v>58</v>
      </c>
      <c r="L72" s="166">
        <v>5</v>
      </c>
      <c r="M72" s="166">
        <v>5</v>
      </c>
      <c r="N72" s="411" t="s">
        <v>98</v>
      </c>
      <c r="O72" s="411"/>
      <c r="P72" s="411"/>
      <c r="Q72" s="411"/>
      <c r="R72" s="412"/>
    </row>
    <row r="73" spans="1:20" s="12" customFormat="1" ht="26.45" customHeight="1" x14ac:dyDescent="0.25">
      <c r="A73" s="232"/>
      <c r="B73" s="230"/>
      <c r="C73" s="228"/>
      <c r="D73" s="226"/>
      <c r="E73" s="100"/>
      <c r="F73" s="222" t="s">
        <v>25</v>
      </c>
      <c r="G73" s="223"/>
      <c r="H73" s="224"/>
      <c r="I73" s="25">
        <f>SUM(I72:I72)</f>
        <v>0</v>
      </c>
      <c r="J73" s="164">
        <f>SUM(J72:J72)</f>
        <v>0</v>
      </c>
      <c r="K73" s="162">
        <f>SUM(K72:K72)</f>
        <v>58</v>
      </c>
      <c r="L73" s="167">
        <f>SUM(L72:L72)</f>
        <v>5</v>
      </c>
      <c r="M73" s="167">
        <f>SUM(M72:M72)</f>
        <v>5</v>
      </c>
    </row>
    <row r="74" spans="1:20" s="12" customFormat="1" ht="21.75" customHeight="1" x14ac:dyDescent="0.25">
      <c r="A74" s="231">
        <v>4</v>
      </c>
      <c r="B74" s="298">
        <v>1</v>
      </c>
      <c r="C74" s="299">
        <v>2</v>
      </c>
      <c r="D74" s="288" t="s">
        <v>99</v>
      </c>
      <c r="E74" s="356">
        <v>2</v>
      </c>
      <c r="F74" s="86" t="s">
        <v>96</v>
      </c>
      <c r="G74" s="86" t="s">
        <v>100</v>
      </c>
      <c r="H74" s="93" t="s">
        <v>24</v>
      </c>
      <c r="I74" s="16">
        <v>3</v>
      </c>
      <c r="J74" s="147"/>
      <c r="K74" s="163">
        <v>5</v>
      </c>
      <c r="L74" s="175">
        <v>5</v>
      </c>
      <c r="M74" s="168">
        <v>5</v>
      </c>
      <c r="N74" s="234" t="s">
        <v>101</v>
      </c>
      <c r="O74" s="234"/>
      <c r="P74" s="234"/>
      <c r="Q74" s="234"/>
      <c r="R74" s="235"/>
    </row>
    <row r="75" spans="1:20" s="12" customFormat="1" ht="13.5" customHeight="1" x14ac:dyDescent="0.25">
      <c r="A75" s="232"/>
      <c r="B75" s="230"/>
      <c r="C75" s="300"/>
      <c r="D75" s="289"/>
      <c r="E75" s="357"/>
      <c r="F75" s="222" t="s">
        <v>25</v>
      </c>
      <c r="G75" s="223"/>
      <c r="H75" s="224"/>
      <c r="I75" s="20">
        <f>SUM(I74)</f>
        <v>3</v>
      </c>
      <c r="J75" s="165">
        <f>SUM(J74)</f>
        <v>0</v>
      </c>
      <c r="K75" s="173">
        <f>SUM(K74)</f>
        <v>5</v>
      </c>
      <c r="L75" s="171">
        <f>SUM(L74)</f>
        <v>5</v>
      </c>
      <c r="M75" s="169">
        <f>SUM(M74)</f>
        <v>5</v>
      </c>
      <c r="N75" s="237"/>
      <c r="O75" s="237"/>
      <c r="P75" s="237"/>
      <c r="Q75" s="237"/>
      <c r="R75" s="238"/>
    </row>
    <row r="76" spans="1:20" s="12" customFormat="1" ht="12.75" customHeight="1" x14ac:dyDescent="0.25">
      <c r="A76" s="77">
        <v>4</v>
      </c>
      <c r="B76" s="103">
        <v>1</v>
      </c>
      <c r="C76" s="428" t="s">
        <v>30</v>
      </c>
      <c r="D76" s="429"/>
      <c r="E76" s="429"/>
      <c r="F76" s="429"/>
      <c r="G76" s="429"/>
      <c r="H76" s="430"/>
      <c r="I76" s="71">
        <f>SUM(I73,I75)</f>
        <v>3</v>
      </c>
      <c r="J76" s="170">
        <f>SUM(J73,J75)</f>
        <v>0</v>
      </c>
      <c r="K76" s="174">
        <f>SUM(K73,K75)</f>
        <v>63</v>
      </c>
      <c r="L76" s="172">
        <f>SUM(L73,L75)</f>
        <v>10</v>
      </c>
      <c r="M76" s="139">
        <f>SUM(M73,M75)</f>
        <v>10</v>
      </c>
    </row>
    <row r="77" spans="1:20" s="12" customFormat="1" ht="12.75" customHeight="1" x14ac:dyDescent="0.25">
      <c r="A77" s="104">
        <v>4</v>
      </c>
      <c r="B77" s="105">
        <v>2</v>
      </c>
      <c r="C77" s="358" t="s">
        <v>102</v>
      </c>
      <c r="D77" s="359"/>
      <c r="E77" s="359"/>
      <c r="F77" s="359"/>
      <c r="G77" s="359"/>
      <c r="H77" s="359"/>
      <c r="I77" s="359"/>
      <c r="J77" s="359"/>
      <c r="K77" s="360"/>
      <c r="L77" s="361"/>
      <c r="M77" s="359"/>
    </row>
    <row r="78" spans="1:20" s="12" customFormat="1" ht="45" customHeight="1" x14ac:dyDescent="0.25">
      <c r="A78" s="253">
        <v>4</v>
      </c>
      <c r="B78" s="254">
        <v>2</v>
      </c>
      <c r="C78" s="228">
        <v>1</v>
      </c>
      <c r="D78" s="226" t="s">
        <v>103</v>
      </c>
      <c r="E78" s="227">
        <v>2</v>
      </c>
      <c r="F78" s="227" t="s">
        <v>96</v>
      </c>
      <c r="G78" s="227" t="s">
        <v>104</v>
      </c>
      <c r="H78" s="415" t="s">
        <v>24</v>
      </c>
      <c r="I78" s="417">
        <v>17</v>
      </c>
      <c r="J78" s="419"/>
      <c r="K78" s="421">
        <v>183</v>
      </c>
      <c r="L78" s="423">
        <v>470</v>
      </c>
      <c r="M78" s="425">
        <v>120</v>
      </c>
      <c r="N78" s="413" t="s">
        <v>105</v>
      </c>
      <c r="O78" s="414"/>
      <c r="P78" s="414"/>
      <c r="Q78" s="414"/>
      <c r="R78" s="414"/>
      <c r="S78" s="414"/>
      <c r="T78" s="414"/>
    </row>
    <row r="79" spans="1:20" s="12" customFormat="1" ht="18" customHeight="1" x14ac:dyDescent="0.25">
      <c r="A79" s="253"/>
      <c r="B79" s="254"/>
      <c r="C79" s="228"/>
      <c r="D79" s="226"/>
      <c r="E79" s="228"/>
      <c r="F79" s="300"/>
      <c r="G79" s="300"/>
      <c r="H79" s="416"/>
      <c r="I79" s="418"/>
      <c r="J79" s="420"/>
      <c r="K79" s="422"/>
      <c r="L79" s="424"/>
      <c r="M79" s="426"/>
      <c r="N79" s="414"/>
      <c r="O79" s="414"/>
      <c r="P79" s="414"/>
      <c r="Q79" s="414"/>
      <c r="R79" s="414"/>
      <c r="S79" s="414"/>
      <c r="T79" s="414"/>
    </row>
    <row r="80" spans="1:20" s="12" customFormat="1" ht="18" customHeight="1" x14ac:dyDescent="0.25">
      <c r="A80" s="253"/>
      <c r="B80" s="254"/>
      <c r="C80" s="255"/>
      <c r="D80" s="256"/>
      <c r="E80" s="99"/>
      <c r="F80" s="365" t="s">
        <v>25</v>
      </c>
      <c r="G80" s="366"/>
      <c r="H80" s="427"/>
      <c r="I80" s="20">
        <f>SUM(I78)</f>
        <v>17</v>
      </c>
      <c r="J80" s="165">
        <f t="shared" ref="J80:M80" si="21">SUM(J78)</f>
        <v>0</v>
      </c>
      <c r="K80" s="162">
        <f t="shared" si="21"/>
        <v>183</v>
      </c>
      <c r="L80" s="25">
        <f t="shared" si="21"/>
        <v>470</v>
      </c>
      <c r="M80" s="20">
        <f t="shared" si="21"/>
        <v>120</v>
      </c>
    </row>
    <row r="81" spans="1:25" s="12" customFormat="1" ht="27" customHeight="1" x14ac:dyDescent="0.25">
      <c r="A81" s="253">
        <v>4</v>
      </c>
      <c r="B81" s="254">
        <v>2</v>
      </c>
      <c r="C81" s="228">
        <v>2</v>
      </c>
      <c r="D81" s="226" t="s">
        <v>106</v>
      </c>
      <c r="E81" s="344" t="s">
        <v>107</v>
      </c>
      <c r="F81" s="106" t="s">
        <v>108</v>
      </c>
      <c r="G81" s="106" t="s">
        <v>109</v>
      </c>
      <c r="H81" s="15" t="s">
        <v>24</v>
      </c>
      <c r="I81" s="101">
        <v>51.9</v>
      </c>
      <c r="J81" s="177"/>
      <c r="K81" s="176">
        <v>295</v>
      </c>
      <c r="L81" s="16">
        <v>153</v>
      </c>
      <c r="M81" s="90">
        <v>83</v>
      </c>
      <c r="N81" s="402" t="s">
        <v>110</v>
      </c>
      <c r="O81" s="403"/>
      <c r="P81" s="403"/>
      <c r="Q81" s="403"/>
      <c r="R81" s="403"/>
      <c r="S81" s="403"/>
      <c r="T81" s="403"/>
      <c r="U81" s="403"/>
      <c r="V81" s="403"/>
      <c r="W81" s="404"/>
    </row>
    <row r="82" spans="1:25" s="11" customFormat="1" ht="27" customHeight="1" x14ac:dyDescent="0.25">
      <c r="A82" s="253"/>
      <c r="B82" s="254"/>
      <c r="C82" s="255"/>
      <c r="D82" s="256"/>
      <c r="E82" s="364"/>
      <c r="F82" s="295" t="s">
        <v>25</v>
      </c>
      <c r="G82" s="296"/>
      <c r="H82" s="297"/>
      <c r="I82" s="20">
        <f>SUM(I81)</f>
        <v>51.9</v>
      </c>
      <c r="J82" s="165">
        <f t="shared" ref="J82:M82" si="22">SUM(J81)</f>
        <v>0</v>
      </c>
      <c r="K82" s="162">
        <f t="shared" si="22"/>
        <v>295</v>
      </c>
      <c r="L82" s="25">
        <f t="shared" si="22"/>
        <v>153</v>
      </c>
      <c r="M82" s="20">
        <f t="shared" si="22"/>
        <v>83</v>
      </c>
      <c r="N82" s="405"/>
      <c r="O82" s="406"/>
      <c r="P82" s="406"/>
      <c r="Q82" s="406"/>
      <c r="R82" s="406"/>
      <c r="S82" s="406"/>
      <c r="T82" s="406"/>
      <c r="U82" s="406"/>
      <c r="V82" s="406"/>
      <c r="W82" s="407"/>
    </row>
    <row r="83" spans="1:25" s="12" customFormat="1" ht="13.5" customHeight="1" x14ac:dyDescent="0.25">
      <c r="A83" s="77">
        <v>4</v>
      </c>
      <c r="B83" s="78">
        <v>2</v>
      </c>
      <c r="C83" s="351" t="s">
        <v>30</v>
      </c>
      <c r="D83" s="352"/>
      <c r="E83" s="352"/>
      <c r="F83" s="352"/>
      <c r="G83" s="352"/>
      <c r="H83" s="353"/>
      <c r="I83" s="107">
        <f>SUM(I80,I82)</f>
        <v>68.900000000000006</v>
      </c>
      <c r="J83" s="107">
        <f t="shared" ref="J83:M83" si="23">SUM(J80,J82)</f>
        <v>0</v>
      </c>
      <c r="K83" s="172">
        <f>K81+K78</f>
        <v>478</v>
      </c>
      <c r="L83" s="178">
        <f t="shared" si="23"/>
        <v>623</v>
      </c>
      <c r="M83" s="107">
        <f t="shared" si="23"/>
        <v>203</v>
      </c>
      <c r="N83" s="408"/>
      <c r="O83" s="409"/>
      <c r="P83" s="409"/>
      <c r="Q83" s="409"/>
      <c r="R83" s="409"/>
      <c r="S83" s="409"/>
      <c r="T83" s="409"/>
      <c r="U83" s="409"/>
      <c r="V83" s="409"/>
      <c r="W83" s="410"/>
    </row>
    <row r="84" spans="1:25" s="11" customFormat="1" ht="13.5" customHeight="1" x14ac:dyDescent="0.25">
      <c r="A84" s="104">
        <v>4</v>
      </c>
      <c r="B84" s="105">
        <v>3</v>
      </c>
      <c r="C84" s="358" t="s">
        <v>111</v>
      </c>
      <c r="D84" s="359"/>
      <c r="E84" s="359"/>
      <c r="F84" s="359"/>
      <c r="G84" s="359"/>
      <c r="H84" s="359"/>
      <c r="I84" s="438"/>
      <c r="J84" s="438"/>
      <c r="K84" s="361"/>
      <c r="L84" s="359"/>
      <c r="M84" s="359"/>
    </row>
    <row r="85" spans="1:25" s="12" customFormat="1" ht="38.25" customHeight="1" x14ac:dyDescent="0.25">
      <c r="A85" s="231">
        <v>4</v>
      </c>
      <c r="B85" s="298">
        <v>3</v>
      </c>
      <c r="C85" s="260">
        <v>1</v>
      </c>
      <c r="D85" s="294" t="s">
        <v>112</v>
      </c>
      <c r="E85" s="368">
        <v>2</v>
      </c>
      <c r="F85" s="68" t="s">
        <v>96</v>
      </c>
      <c r="G85" s="68" t="s">
        <v>113</v>
      </c>
      <c r="H85" s="83" t="s">
        <v>24</v>
      </c>
      <c r="I85" s="136"/>
      <c r="J85" s="137"/>
      <c r="K85" s="69">
        <v>20</v>
      </c>
      <c r="L85" s="69"/>
      <c r="M85" s="69"/>
    </row>
    <row r="86" spans="1:25" s="12" customFormat="1" ht="38.25" customHeight="1" x14ac:dyDescent="0.25">
      <c r="A86" s="292"/>
      <c r="B86" s="293"/>
      <c r="C86" s="439"/>
      <c r="D86" s="440"/>
      <c r="E86" s="441"/>
      <c r="F86" s="295" t="s">
        <v>25</v>
      </c>
      <c r="G86" s="296"/>
      <c r="H86" s="296"/>
      <c r="I86" s="138">
        <f>SUM(I85)</f>
        <v>0</v>
      </c>
      <c r="J86" s="138">
        <f t="shared" ref="J86:M87" si="24">SUM(J85)</f>
        <v>0</v>
      </c>
      <c r="K86" s="138">
        <f t="shared" si="24"/>
        <v>20</v>
      </c>
      <c r="L86" s="138">
        <f t="shared" si="24"/>
        <v>0</v>
      </c>
      <c r="M86" s="138">
        <f t="shared" si="24"/>
        <v>0</v>
      </c>
    </row>
    <row r="87" spans="1:25" s="12" customFormat="1" ht="15" customHeight="1" x14ac:dyDescent="0.25">
      <c r="A87" s="77">
        <v>4</v>
      </c>
      <c r="B87" s="78">
        <v>3</v>
      </c>
      <c r="C87" s="243" t="s">
        <v>30</v>
      </c>
      <c r="D87" s="244"/>
      <c r="E87" s="244"/>
      <c r="F87" s="352"/>
      <c r="G87" s="352"/>
      <c r="H87" s="353"/>
      <c r="I87" s="139">
        <f>SUM(I86)</f>
        <v>0</v>
      </c>
      <c r="J87" s="139">
        <f t="shared" si="24"/>
        <v>0</v>
      </c>
      <c r="K87" s="139">
        <f t="shared" si="24"/>
        <v>20</v>
      </c>
      <c r="L87" s="139">
        <f t="shared" si="24"/>
        <v>0</v>
      </c>
      <c r="M87" s="139">
        <f t="shared" si="24"/>
        <v>0</v>
      </c>
    </row>
    <row r="88" spans="1:25" s="12" customFormat="1" ht="12" customHeight="1" x14ac:dyDescent="0.25">
      <c r="A88" s="80">
        <v>4</v>
      </c>
      <c r="B88" s="81">
        <v>4</v>
      </c>
      <c r="C88" s="251" t="s">
        <v>114</v>
      </c>
      <c r="D88" s="252"/>
      <c r="E88" s="252"/>
      <c r="F88" s="318"/>
      <c r="G88" s="252"/>
      <c r="H88" s="252"/>
      <c r="I88" s="252"/>
      <c r="J88" s="252"/>
      <c r="K88" s="318"/>
      <c r="L88" s="318"/>
      <c r="M88" s="318"/>
    </row>
    <row r="89" spans="1:25" s="12" customFormat="1" ht="50.25" customHeight="1" x14ac:dyDescent="0.25">
      <c r="A89" s="253">
        <v>4</v>
      </c>
      <c r="B89" s="254">
        <v>4</v>
      </c>
      <c r="C89" s="228">
        <v>1</v>
      </c>
      <c r="D89" s="226" t="s">
        <v>115</v>
      </c>
      <c r="E89" s="83">
        <v>2</v>
      </c>
      <c r="F89" s="371" t="s">
        <v>96</v>
      </c>
      <c r="G89" s="134" t="s">
        <v>116</v>
      </c>
      <c r="H89" s="93" t="s">
        <v>24</v>
      </c>
      <c r="I89" s="69"/>
      <c r="J89" s="133"/>
      <c r="K89" s="189">
        <v>40</v>
      </c>
      <c r="L89" s="189">
        <v>20</v>
      </c>
      <c r="M89" s="179">
        <v>20</v>
      </c>
      <c r="N89" s="437" t="s">
        <v>117</v>
      </c>
      <c r="O89" s="234"/>
      <c r="P89" s="234"/>
      <c r="Q89" s="234"/>
      <c r="R89" s="234"/>
      <c r="S89" s="234"/>
      <c r="T89" s="234"/>
      <c r="U89" s="235"/>
    </row>
    <row r="90" spans="1:25" s="12" customFormat="1" ht="28.5" customHeight="1" x14ac:dyDescent="0.25">
      <c r="A90" s="253"/>
      <c r="B90" s="254"/>
      <c r="C90" s="228"/>
      <c r="D90" s="369"/>
      <c r="E90" s="373">
        <v>29</v>
      </c>
      <c r="F90" s="372"/>
      <c r="G90" s="135" t="s">
        <v>118</v>
      </c>
      <c r="H90" s="102" t="s">
        <v>24</v>
      </c>
      <c r="I90" s="101">
        <v>10</v>
      </c>
      <c r="J90" s="185"/>
      <c r="K90" s="190"/>
      <c r="L90" s="196"/>
      <c r="M90" s="188"/>
      <c r="N90" s="237"/>
      <c r="O90" s="237"/>
      <c r="P90" s="237"/>
      <c r="Q90" s="237"/>
      <c r="R90" s="237"/>
      <c r="S90" s="237"/>
      <c r="T90" s="237"/>
      <c r="U90" s="238"/>
    </row>
    <row r="91" spans="1:25" s="12" customFormat="1" ht="11.25" x14ac:dyDescent="0.25">
      <c r="A91" s="253"/>
      <c r="B91" s="254"/>
      <c r="C91" s="255"/>
      <c r="D91" s="370"/>
      <c r="E91" s="372"/>
      <c r="F91" s="302" t="s">
        <v>25</v>
      </c>
      <c r="G91" s="223"/>
      <c r="H91" s="224"/>
      <c r="I91" s="25">
        <f>SUM(I90,I89)</f>
        <v>10</v>
      </c>
      <c r="J91" s="164">
        <f t="shared" ref="J91:M91" si="25">SUM(J90,J89)</f>
        <v>0</v>
      </c>
      <c r="K91" s="191">
        <f t="shared" si="25"/>
        <v>40</v>
      </c>
      <c r="L91" s="191">
        <f t="shared" si="25"/>
        <v>20</v>
      </c>
      <c r="M91" s="180">
        <f t="shared" si="25"/>
        <v>20</v>
      </c>
    </row>
    <row r="92" spans="1:25" s="12" customFormat="1" ht="35.25" customHeight="1" x14ac:dyDescent="0.25">
      <c r="A92" s="253">
        <v>4</v>
      </c>
      <c r="B92" s="254">
        <v>4</v>
      </c>
      <c r="C92" s="228">
        <v>2</v>
      </c>
      <c r="D92" s="226" t="s">
        <v>119</v>
      </c>
      <c r="E92" s="368">
        <v>9</v>
      </c>
      <c r="F92" s="86" t="s">
        <v>120</v>
      </c>
      <c r="G92" s="86" t="s">
        <v>121</v>
      </c>
      <c r="H92" s="93" t="s">
        <v>37</v>
      </c>
      <c r="I92" s="69">
        <v>0</v>
      </c>
      <c r="J92" s="133"/>
      <c r="K92" s="192">
        <v>3000</v>
      </c>
      <c r="L92" s="192">
        <v>0</v>
      </c>
      <c r="M92" s="181">
        <v>0</v>
      </c>
    </row>
    <row r="93" spans="1:25" s="12" customFormat="1" ht="11.25" x14ac:dyDescent="0.25">
      <c r="A93" s="253"/>
      <c r="B93" s="254"/>
      <c r="C93" s="255"/>
      <c r="D93" s="256"/>
      <c r="E93" s="291"/>
      <c r="F93" s="222" t="s">
        <v>25</v>
      </c>
      <c r="G93" s="223"/>
      <c r="H93" s="224"/>
      <c r="I93" s="25">
        <f>SUM(I92)</f>
        <v>0</v>
      </c>
      <c r="J93" s="164">
        <f t="shared" ref="J93:M93" si="26">SUM(J92)</f>
        <v>0</v>
      </c>
      <c r="K93" s="173">
        <f t="shared" si="26"/>
        <v>3000</v>
      </c>
      <c r="L93" s="173">
        <f t="shared" si="26"/>
        <v>0</v>
      </c>
      <c r="M93" s="162">
        <f t="shared" si="26"/>
        <v>0</v>
      </c>
    </row>
    <row r="94" spans="1:25" s="12" customFormat="1" ht="12" customHeight="1" x14ac:dyDescent="0.25">
      <c r="A94" s="108">
        <v>4</v>
      </c>
      <c r="B94" s="109">
        <v>4</v>
      </c>
      <c r="C94" s="388" t="s">
        <v>30</v>
      </c>
      <c r="D94" s="389"/>
      <c r="E94" s="389"/>
      <c r="F94" s="389"/>
      <c r="G94" s="389"/>
      <c r="H94" s="390"/>
      <c r="I94" s="88">
        <f>SUM(I91,I93)</f>
        <v>10</v>
      </c>
      <c r="J94" s="88">
        <f t="shared" ref="J94:M94" si="27">SUM(J91,J93)</f>
        <v>0</v>
      </c>
      <c r="K94" s="193">
        <f t="shared" si="27"/>
        <v>3040</v>
      </c>
      <c r="L94" s="193">
        <f t="shared" si="27"/>
        <v>20</v>
      </c>
      <c r="M94" s="182">
        <f t="shared" si="27"/>
        <v>20</v>
      </c>
    </row>
    <row r="95" spans="1:25" s="12" customFormat="1" ht="12" customHeight="1" x14ac:dyDescent="0.25">
      <c r="A95" s="108">
        <v>4</v>
      </c>
      <c r="B95" s="338" t="s">
        <v>31</v>
      </c>
      <c r="C95" s="247"/>
      <c r="D95" s="247"/>
      <c r="E95" s="247"/>
      <c r="F95" s="247"/>
      <c r="G95" s="247"/>
      <c r="H95" s="247"/>
      <c r="I95" s="73">
        <f>SUM(I94,I87,I83,I76)</f>
        <v>81.900000000000006</v>
      </c>
      <c r="J95" s="186">
        <f t="shared" ref="J95:M95" si="28">SUM(J94,J87,J83,J76)</f>
        <v>0</v>
      </c>
      <c r="K95" s="194">
        <f t="shared" si="28"/>
        <v>3601</v>
      </c>
      <c r="L95" s="197">
        <f t="shared" si="28"/>
        <v>653</v>
      </c>
      <c r="M95" s="183">
        <f t="shared" si="28"/>
        <v>233</v>
      </c>
    </row>
    <row r="96" spans="1:25" s="12" customFormat="1" ht="12" customHeight="1" x14ac:dyDescent="0.25">
      <c r="A96" s="391" t="s">
        <v>122</v>
      </c>
      <c r="B96" s="392"/>
      <c r="C96" s="392"/>
      <c r="D96" s="392"/>
      <c r="E96" s="392"/>
      <c r="F96" s="392"/>
      <c r="G96" s="392"/>
      <c r="H96" s="393"/>
      <c r="I96" s="110">
        <f>SUM(I95,I69,I41,I15)</f>
        <v>1569.1999999999998</v>
      </c>
      <c r="J96" s="110">
        <f>SUM(J95,J69,J41,J15)</f>
        <v>104.5</v>
      </c>
      <c r="K96" s="184">
        <f>SUM(K95,K69,K41,K15)</f>
        <v>4607.1000000000004</v>
      </c>
      <c r="L96" s="195">
        <f>SUM(L95,L69,L41,L15)</f>
        <v>1967.4</v>
      </c>
      <c r="M96" s="217">
        <f>SUM(M95,M69,M41,M15)</f>
        <v>1175.4000000000001</v>
      </c>
      <c r="N96" s="111"/>
      <c r="O96" s="111"/>
      <c r="P96" s="111"/>
      <c r="Q96" s="111"/>
      <c r="R96" s="111"/>
      <c r="S96" s="111"/>
      <c r="T96" s="111"/>
      <c r="U96" s="111"/>
      <c r="V96" s="111"/>
      <c r="W96" s="111"/>
      <c r="X96" s="111"/>
      <c r="Y96" s="111"/>
    </row>
    <row r="97" spans="1:25" s="12" customFormat="1" ht="13.5" customHeight="1" x14ac:dyDescent="0.25">
      <c r="A97" s="394" t="s">
        <v>123</v>
      </c>
      <c r="B97" s="395"/>
      <c r="C97" s="395"/>
      <c r="D97" s="395"/>
      <c r="E97" s="395"/>
      <c r="F97" s="395"/>
      <c r="G97" s="395"/>
      <c r="H97" s="396"/>
      <c r="I97" s="112">
        <f>SUM(I90,I89,I85,I81,I78,I74,I72,I65,I63,I61,I58,I54,I52,I48,I44,I30,I23,I20,I12,I10)</f>
        <v>542.70000000000005</v>
      </c>
      <c r="J97" s="112">
        <f>SUM(J90,J89,J85,J81,J78,J74,J72,J65,J63,J61,J58,J54,J52,J48,J44,J30,J23,J20,J12,J10)</f>
        <v>90.9</v>
      </c>
      <c r="K97" s="187">
        <f>SUM(K90,K89,K85,K81,K78,K74,K72,K65,K63,K61,K58,K54,K52,K48,K44,K30,K23,K20,K12,K10)</f>
        <v>1072.0999999999999</v>
      </c>
      <c r="L97" s="112">
        <f>SUM(L90,L89,L85,L81,L78,L74,L72,L65,L63,L61,L58,L54,L52,L48,L44,L30,L23,L20,L12,L10)</f>
        <v>1382.4</v>
      </c>
      <c r="M97" s="212">
        <f>SUM(M90,M89,M85,M81,M78,M74,M72,M65,M63,M61,M58,M54,M52,M48,M44,M30,M23,M20,M12,M10)</f>
        <v>590.4</v>
      </c>
      <c r="N97" s="111"/>
      <c r="O97" s="111"/>
      <c r="P97" s="111"/>
      <c r="Q97" s="111"/>
      <c r="R97" s="111"/>
      <c r="S97" s="111"/>
      <c r="T97" s="111"/>
      <c r="U97" s="111"/>
      <c r="V97" s="111"/>
      <c r="W97" s="111"/>
      <c r="X97" s="111"/>
      <c r="Y97" s="111"/>
    </row>
    <row r="98" spans="1:25" s="12" customFormat="1" ht="13.5" customHeight="1" x14ac:dyDescent="0.25">
      <c r="A98" s="397" t="s">
        <v>124</v>
      </c>
      <c r="B98" s="380"/>
      <c r="C98" s="380"/>
      <c r="D98" s="380"/>
      <c r="E98" s="380"/>
      <c r="F98" s="380"/>
      <c r="G98" s="380"/>
      <c r="H98" s="381"/>
      <c r="I98" s="187">
        <f>I24</f>
        <v>58.2</v>
      </c>
      <c r="J98" s="187">
        <f t="shared" ref="J98:M98" si="29">J24</f>
        <v>0</v>
      </c>
      <c r="K98" s="187">
        <f t="shared" si="29"/>
        <v>0</v>
      </c>
      <c r="L98" s="187">
        <f t="shared" si="29"/>
        <v>0</v>
      </c>
      <c r="M98" s="187">
        <f t="shared" si="29"/>
        <v>0</v>
      </c>
      <c r="N98" s="111"/>
      <c r="O98" s="111"/>
      <c r="P98" s="111"/>
      <c r="Q98" s="111"/>
      <c r="R98" s="111"/>
      <c r="S98" s="111"/>
      <c r="T98" s="111"/>
      <c r="U98" s="111"/>
      <c r="V98" s="111"/>
      <c r="W98" s="111"/>
      <c r="X98" s="111"/>
      <c r="Y98" s="111"/>
    </row>
    <row r="99" spans="1:25" s="12" customFormat="1" ht="13.5" customHeight="1" x14ac:dyDescent="0.25">
      <c r="A99" s="379" t="s">
        <v>125</v>
      </c>
      <c r="B99" s="380"/>
      <c r="C99" s="380"/>
      <c r="D99" s="380"/>
      <c r="E99" s="380"/>
      <c r="F99" s="380"/>
      <c r="G99" s="380"/>
      <c r="H99" s="381"/>
      <c r="I99" s="113">
        <f>SUM(I46)</f>
        <v>100</v>
      </c>
      <c r="J99" s="113">
        <f t="shared" ref="J99:M99" si="30">SUM(J46)</f>
        <v>5</v>
      </c>
      <c r="K99" s="113">
        <f t="shared" si="30"/>
        <v>80</v>
      </c>
      <c r="L99" s="113">
        <f t="shared" si="30"/>
        <v>80</v>
      </c>
      <c r="M99" s="213">
        <f t="shared" si="30"/>
        <v>80</v>
      </c>
      <c r="N99" s="111"/>
      <c r="O99" s="111"/>
      <c r="P99" s="111"/>
      <c r="Q99" s="111"/>
      <c r="R99" s="111"/>
      <c r="S99" s="111"/>
      <c r="T99" s="111"/>
      <c r="U99" s="111"/>
      <c r="V99" s="111"/>
      <c r="W99" s="111"/>
      <c r="X99" s="111"/>
      <c r="Y99" s="111"/>
    </row>
    <row r="100" spans="1:25" s="12" customFormat="1" ht="13.5" customHeight="1" x14ac:dyDescent="0.25">
      <c r="A100" s="379" t="s">
        <v>126</v>
      </c>
      <c r="B100" s="380"/>
      <c r="C100" s="380"/>
      <c r="D100" s="380"/>
      <c r="E100" s="380"/>
      <c r="F100" s="380"/>
      <c r="G100" s="380"/>
      <c r="H100" s="381"/>
      <c r="I100" s="113">
        <f>SUM(I92,I45,I38,I36,I34,I18)</f>
        <v>458</v>
      </c>
      <c r="J100" s="113">
        <f>SUM(J92,J45,J38,J36,J34,J18)</f>
        <v>3</v>
      </c>
      <c r="K100" s="113">
        <f>SUM(K92,K45,K38,K36,K34,K18)</f>
        <v>3455</v>
      </c>
      <c r="L100" s="113">
        <f>SUM(L92,L45,L38,L36,L34,L18)</f>
        <v>455</v>
      </c>
      <c r="M100" s="213">
        <f>SUM(M92,M45,M38,M36,M34,M18)</f>
        <v>455</v>
      </c>
      <c r="N100" s="111"/>
      <c r="O100" s="111"/>
      <c r="P100" s="111"/>
      <c r="Q100" s="111"/>
      <c r="R100" s="111"/>
      <c r="S100" s="111"/>
      <c r="T100" s="111"/>
      <c r="U100" s="111"/>
      <c r="V100" s="111"/>
      <c r="W100" s="111"/>
      <c r="X100" s="111"/>
      <c r="Y100" s="111"/>
    </row>
    <row r="101" spans="1:25" s="12" customFormat="1" ht="13.5" customHeight="1" x14ac:dyDescent="0.25">
      <c r="A101" s="379" t="s">
        <v>127</v>
      </c>
      <c r="B101" s="380"/>
      <c r="C101" s="380"/>
      <c r="D101" s="380"/>
      <c r="E101" s="380"/>
      <c r="F101" s="380"/>
      <c r="G101" s="380"/>
      <c r="H101" s="381"/>
      <c r="I101" s="113">
        <f>SUM(I19)</f>
        <v>0</v>
      </c>
      <c r="J101" s="113">
        <f t="shared" ref="J101:M101" si="31">SUM(J19)</f>
        <v>0</v>
      </c>
      <c r="K101" s="113">
        <f t="shared" si="31"/>
        <v>0</v>
      </c>
      <c r="L101" s="113">
        <f t="shared" si="31"/>
        <v>0</v>
      </c>
      <c r="M101" s="213">
        <f t="shared" si="31"/>
        <v>0</v>
      </c>
      <c r="N101" s="111"/>
      <c r="O101" s="111"/>
      <c r="P101" s="111"/>
      <c r="Q101" s="111"/>
      <c r="R101" s="111"/>
      <c r="S101" s="111"/>
      <c r="T101" s="111"/>
      <c r="U101" s="111"/>
      <c r="V101" s="111"/>
      <c r="W101" s="111"/>
      <c r="X101" s="111"/>
      <c r="Y101" s="111"/>
    </row>
    <row r="102" spans="1:25" s="115" customFormat="1" ht="13.5" customHeight="1" x14ac:dyDescent="0.2">
      <c r="A102" s="379" t="s">
        <v>128</v>
      </c>
      <c r="B102" s="380"/>
      <c r="C102" s="380"/>
      <c r="D102" s="380"/>
      <c r="E102" s="380"/>
      <c r="F102" s="380"/>
      <c r="G102" s="380"/>
      <c r="H102" s="381"/>
      <c r="I102" s="113">
        <f>SUM(I66,I59,I25)</f>
        <v>267.2</v>
      </c>
      <c r="J102" s="113">
        <f t="shared" ref="J102:M102" si="32">SUM(J66,J59,J25)</f>
        <v>5.6</v>
      </c>
      <c r="K102" s="113">
        <f t="shared" si="32"/>
        <v>0</v>
      </c>
      <c r="L102" s="113">
        <f t="shared" si="32"/>
        <v>50</v>
      </c>
      <c r="M102" s="213">
        <f t="shared" si="32"/>
        <v>50</v>
      </c>
      <c r="N102" s="111"/>
      <c r="O102" s="111"/>
      <c r="P102" s="111"/>
      <c r="Q102" s="111"/>
      <c r="R102" s="111"/>
      <c r="S102" s="111"/>
      <c r="T102" s="111"/>
      <c r="U102" s="111"/>
      <c r="V102" s="111"/>
      <c r="W102" s="111"/>
      <c r="X102" s="111"/>
      <c r="Y102" s="111"/>
    </row>
    <row r="103" spans="1:25" s="115" customFormat="1" ht="13.5" customHeight="1" x14ac:dyDescent="0.2">
      <c r="A103" s="379" t="s">
        <v>129</v>
      </c>
      <c r="B103" s="380"/>
      <c r="C103" s="380"/>
      <c r="D103" s="380"/>
      <c r="E103" s="380"/>
      <c r="F103" s="380"/>
      <c r="G103" s="380"/>
      <c r="H103" s="381"/>
      <c r="I103" s="113">
        <f>SUM(I29)</f>
        <v>70</v>
      </c>
      <c r="J103" s="113">
        <f t="shared" ref="J103:M103" si="33">SUM(J29)</f>
        <v>0</v>
      </c>
      <c r="K103" s="113">
        <f t="shared" si="33"/>
        <v>0</v>
      </c>
      <c r="L103" s="113">
        <f t="shared" si="33"/>
        <v>0</v>
      </c>
      <c r="M103" s="213">
        <f t="shared" si="33"/>
        <v>0</v>
      </c>
      <c r="N103" s="111"/>
      <c r="O103" s="111"/>
      <c r="P103" s="111"/>
      <c r="Q103" s="111"/>
      <c r="R103" s="111"/>
      <c r="S103" s="111"/>
      <c r="T103" s="111"/>
      <c r="U103" s="111"/>
      <c r="V103" s="111"/>
      <c r="W103" s="111"/>
      <c r="X103" s="111"/>
      <c r="Y103" s="111"/>
    </row>
    <row r="104" spans="1:25" s="115" customFormat="1" ht="13.5" customHeight="1" x14ac:dyDescent="0.2">
      <c r="A104" s="379" t="s">
        <v>130</v>
      </c>
      <c r="B104" s="380"/>
      <c r="C104" s="380"/>
      <c r="D104" s="380"/>
      <c r="E104" s="380"/>
      <c r="F104" s="380"/>
      <c r="G104" s="380"/>
      <c r="H104" s="381"/>
      <c r="I104" s="113">
        <f>SUM(I27)</f>
        <v>31.7</v>
      </c>
      <c r="J104" s="113">
        <f t="shared" ref="J104:M104" si="34">SUM(J27)</f>
        <v>0</v>
      </c>
      <c r="K104" s="113">
        <f t="shared" si="34"/>
        <v>0</v>
      </c>
      <c r="L104" s="113">
        <f t="shared" si="34"/>
        <v>0</v>
      </c>
      <c r="M104" s="213">
        <f t="shared" si="34"/>
        <v>0</v>
      </c>
      <c r="N104" s="111"/>
      <c r="O104" s="111"/>
      <c r="P104" s="111"/>
      <c r="Q104" s="111"/>
      <c r="R104" s="111"/>
      <c r="S104" s="111"/>
      <c r="T104" s="111"/>
      <c r="U104" s="111"/>
      <c r="V104" s="111"/>
      <c r="W104" s="111"/>
      <c r="X104" s="111"/>
      <c r="Y104" s="111"/>
    </row>
    <row r="105" spans="1:25" s="115" customFormat="1" ht="13.5" customHeight="1" x14ac:dyDescent="0.2">
      <c r="A105" s="382" t="s">
        <v>131</v>
      </c>
      <c r="B105" s="383"/>
      <c r="C105" s="383"/>
      <c r="D105" s="383"/>
      <c r="E105" s="383"/>
      <c r="F105" s="383"/>
      <c r="G105" s="383"/>
      <c r="H105" s="384"/>
      <c r="I105" s="116">
        <v>0</v>
      </c>
      <c r="J105" s="114">
        <v>0</v>
      </c>
      <c r="K105" s="116">
        <v>0</v>
      </c>
      <c r="L105" s="116">
        <v>0</v>
      </c>
      <c r="M105" s="214">
        <v>0</v>
      </c>
      <c r="N105" s="111"/>
      <c r="O105" s="111"/>
      <c r="P105" s="111"/>
      <c r="Q105" s="111"/>
      <c r="R105" s="111"/>
      <c r="S105" s="111"/>
      <c r="T105" s="111"/>
      <c r="U105" s="111"/>
      <c r="V105" s="111"/>
      <c r="W105" s="111"/>
      <c r="X105" s="111"/>
      <c r="Y105" s="111"/>
    </row>
    <row r="106" spans="1:25" s="115" customFormat="1" ht="13.5" customHeight="1" x14ac:dyDescent="0.2">
      <c r="A106" s="385" t="s">
        <v>132</v>
      </c>
      <c r="B106" s="386"/>
      <c r="C106" s="386"/>
      <c r="D106" s="386"/>
      <c r="E106" s="386"/>
      <c r="F106" s="386"/>
      <c r="G106" s="386"/>
      <c r="H106" s="387"/>
      <c r="I106" s="116">
        <f>SUM(I26)</f>
        <v>41.4</v>
      </c>
      <c r="J106" s="116">
        <f t="shared" ref="J106:M106" si="35">SUM(J26)</f>
        <v>0</v>
      </c>
      <c r="K106" s="116">
        <f t="shared" si="35"/>
        <v>0</v>
      </c>
      <c r="L106" s="116">
        <f t="shared" si="35"/>
        <v>0</v>
      </c>
      <c r="M106" s="214">
        <f t="shared" si="35"/>
        <v>0</v>
      </c>
      <c r="N106" s="111"/>
      <c r="O106" s="111"/>
      <c r="P106" s="111"/>
      <c r="Q106" s="111"/>
      <c r="R106" s="111"/>
      <c r="S106" s="111"/>
      <c r="T106" s="111"/>
      <c r="U106" s="111"/>
      <c r="V106" s="111"/>
      <c r="W106" s="111"/>
      <c r="X106" s="111"/>
      <c r="Y106" s="111"/>
    </row>
    <row r="107" spans="1:25" s="115" customFormat="1" ht="13.5" customHeight="1" x14ac:dyDescent="0.2">
      <c r="A107" s="374" t="s">
        <v>133</v>
      </c>
      <c r="B107" s="375"/>
      <c r="C107" s="375"/>
      <c r="D107" s="375"/>
      <c r="E107" s="375"/>
      <c r="F107" s="375"/>
      <c r="G107" s="375"/>
      <c r="H107" s="376"/>
      <c r="I107" s="117">
        <f>SUM(I97:I106)</f>
        <v>1569.2000000000003</v>
      </c>
      <c r="J107" s="117">
        <f t="shared" ref="J107:M107" si="36">SUM(J97:J106)</f>
        <v>104.5</v>
      </c>
      <c r="K107" s="117">
        <f t="shared" si="36"/>
        <v>4607.1000000000004</v>
      </c>
      <c r="L107" s="216">
        <f t="shared" si="36"/>
        <v>1967.4</v>
      </c>
      <c r="M107" s="215">
        <f t="shared" si="36"/>
        <v>1175.4000000000001</v>
      </c>
      <c r="N107" s="111"/>
      <c r="O107" s="111"/>
      <c r="P107" s="111"/>
      <c r="Q107" s="111"/>
      <c r="R107" s="111"/>
      <c r="S107" s="111"/>
      <c r="T107" s="111"/>
      <c r="U107" s="111"/>
      <c r="V107" s="111"/>
      <c r="W107" s="111"/>
      <c r="X107" s="111"/>
      <c r="Y107" s="111"/>
    </row>
    <row r="108" spans="1:25" ht="15.75" customHeight="1" x14ac:dyDescent="0.2">
      <c r="A108" s="377"/>
      <c r="B108" s="378"/>
      <c r="C108" s="378"/>
      <c r="D108" s="378"/>
      <c r="E108" s="378"/>
      <c r="F108" s="378"/>
      <c r="G108" s="378"/>
      <c r="H108" s="378"/>
      <c r="I108" s="8"/>
      <c r="J108" s="118"/>
      <c r="K108" s="8"/>
      <c r="L108" s="8"/>
      <c r="M108" s="8"/>
    </row>
    <row r="109" spans="1:25" x14ac:dyDescent="0.2">
      <c r="I109" s="9">
        <f t="shared" ref="I109:M109" si="37">I96-I107</f>
        <v>0</v>
      </c>
      <c r="J109" s="9">
        <f t="shared" si="37"/>
        <v>0</v>
      </c>
      <c r="K109" s="9">
        <f t="shared" si="37"/>
        <v>0</v>
      </c>
      <c r="L109" s="9">
        <f t="shared" ref="L109" si="38">L96-L107</f>
        <v>0</v>
      </c>
      <c r="M109" s="9">
        <f t="shared" si="37"/>
        <v>0</v>
      </c>
    </row>
    <row r="110" spans="1:25" x14ac:dyDescent="0.2">
      <c r="G110" s="122"/>
      <c r="H110" s="122"/>
    </row>
    <row r="112" spans="1:25" x14ac:dyDescent="0.2">
      <c r="G112" s="122"/>
      <c r="H112" s="122"/>
    </row>
    <row r="113" spans="7:8" x14ac:dyDescent="0.2">
      <c r="G113" s="122"/>
      <c r="H113" s="122"/>
    </row>
    <row r="114" spans="7:8" ht="12.75" customHeight="1" x14ac:dyDescent="0.2">
      <c r="G114" s="122"/>
      <c r="H114" s="122"/>
    </row>
    <row r="115" spans="7:8" ht="12.75" customHeight="1" x14ac:dyDescent="0.2">
      <c r="G115" s="122"/>
      <c r="H115" s="122"/>
    </row>
    <row r="116" spans="7:8" x14ac:dyDescent="0.2">
      <c r="G116" s="122"/>
      <c r="H116" s="122"/>
    </row>
    <row r="117" spans="7:8" x14ac:dyDescent="0.2">
      <c r="G117" s="122"/>
      <c r="H117" s="122"/>
    </row>
    <row r="118" spans="7:8" x14ac:dyDescent="0.2">
      <c r="G118" s="122"/>
      <c r="H118" s="122"/>
    </row>
    <row r="119" spans="7:8" x14ac:dyDescent="0.2">
      <c r="G119" s="122"/>
      <c r="H119" s="122"/>
    </row>
    <row r="120" spans="7:8" x14ac:dyDescent="0.2">
      <c r="G120" s="122"/>
      <c r="H120" s="122"/>
    </row>
    <row r="121" spans="7:8" ht="12.75" customHeight="1" x14ac:dyDescent="0.2">
      <c r="G121" s="122"/>
      <c r="H121" s="122"/>
    </row>
    <row r="122" spans="7:8" x14ac:dyDescent="0.2">
      <c r="G122" s="122"/>
      <c r="H122" s="122"/>
    </row>
    <row r="123" spans="7:8" x14ac:dyDescent="0.2">
      <c r="G123" s="122"/>
      <c r="H123" s="122"/>
    </row>
    <row r="124" spans="7:8" x14ac:dyDescent="0.2">
      <c r="G124" s="122"/>
      <c r="H124" s="122"/>
    </row>
    <row r="125" spans="7:8" x14ac:dyDescent="0.2">
      <c r="G125" s="122"/>
      <c r="H125" s="122"/>
    </row>
    <row r="126" spans="7:8" x14ac:dyDescent="0.2">
      <c r="G126" s="122"/>
      <c r="H126" s="122"/>
    </row>
    <row r="129" spans="4:13" ht="21" customHeight="1" x14ac:dyDescent="0.2">
      <c r="D129" s="123"/>
      <c r="E129" s="124"/>
      <c r="F129" s="12"/>
      <c r="G129" s="125"/>
      <c r="H129" s="125"/>
      <c r="I129" s="126"/>
      <c r="J129" s="127"/>
      <c r="K129" s="126"/>
      <c r="L129" s="126"/>
      <c r="M129" s="126"/>
    </row>
    <row r="130" spans="4:13" x14ac:dyDescent="0.2">
      <c r="D130" s="123"/>
      <c r="E130" s="124"/>
      <c r="F130" s="12"/>
      <c r="G130" s="124"/>
      <c r="H130" s="12"/>
      <c r="I130" s="126"/>
      <c r="J130" s="127"/>
      <c r="K130" s="126"/>
      <c r="L130" s="126"/>
      <c r="M130" s="126"/>
    </row>
    <row r="131" spans="4:13" x14ac:dyDescent="0.2">
      <c r="D131" s="123"/>
      <c r="E131" s="124"/>
      <c r="F131" s="12"/>
      <c r="G131" s="124"/>
      <c r="H131" s="12"/>
      <c r="I131" s="126"/>
      <c r="J131" s="127"/>
      <c r="K131" s="126"/>
      <c r="L131" s="126"/>
      <c r="M131" s="126"/>
    </row>
    <row r="132" spans="4:13" x14ac:dyDescent="0.2">
      <c r="D132" s="123"/>
      <c r="E132" s="124"/>
      <c r="F132" s="12"/>
      <c r="G132" s="124"/>
      <c r="H132" s="12"/>
      <c r="I132" s="126"/>
      <c r="J132" s="127"/>
      <c r="K132" s="126"/>
      <c r="L132" s="126"/>
      <c r="M132" s="126"/>
    </row>
    <row r="133" spans="4:13" x14ac:dyDescent="0.2">
      <c r="D133" s="123"/>
      <c r="E133" s="124"/>
      <c r="F133" s="12"/>
      <c r="G133" s="124"/>
      <c r="H133" s="12"/>
      <c r="I133" s="126"/>
      <c r="J133" s="127"/>
      <c r="K133" s="126"/>
      <c r="L133" s="126"/>
      <c r="M133" s="126"/>
    </row>
    <row r="134" spans="4:13" x14ac:dyDescent="0.2">
      <c r="D134" s="123"/>
      <c r="E134" s="124"/>
      <c r="F134" s="12"/>
      <c r="G134" s="124"/>
      <c r="H134" s="12"/>
      <c r="I134" s="126"/>
      <c r="J134" s="127"/>
      <c r="K134" s="126"/>
      <c r="L134" s="126"/>
      <c r="M134" s="126"/>
    </row>
    <row r="135" spans="4:13" x14ac:dyDescent="0.2">
      <c r="D135" s="123"/>
      <c r="E135" s="124"/>
      <c r="F135" s="12"/>
      <c r="G135" s="124"/>
      <c r="H135" s="12"/>
      <c r="I135" s="126"/>
      <c r="J135" s="127"/>
      <c r="K135" s="126"/>
      <c r="L135" s="126"/>
      <c r="M135" s="126"/>
    </row>
    <row r="136" spans="4:13" x14ac:dyDescent="0.2">
      <c r="D136" s="123"/>
      <c r="E136" s="124"/>
      <c r="F136" s="12"/>
      <c r="G136" s="124"/>
      <c r="H136" s="12"/>
      <c r="I136" s="126"/>
      <c r="J136" s="127"/>
      <c r="K136" s="126"/>
      <c r="L136" s="126"/>
      <c r="M136" s="126"/>
    </row>
    <row r="137" spans="4:13" x14ac:dyDescent="0.2">
      <c r="D137" s="123"/>
      <c r="E137" s="124"/>
      <c r="F137" s="12"/>
      <c r="G137" s="124"/>
      <c r="H137" s="12"/>
      <c r="I137" s="126"/>
      <c r="J137" s="127"/>
      <c r="K137" s="126"/>
      <c r="L137" s="126"/>
      <c r="M137" s="126"/>
    </row>
    <row r="138" spans="4:13" x14ac:dyDescent="0.2">
      <c r="D138" s="123"/>
      <c r="E138" s="124"/>
      <c r="F138" s="12"/>
      <c r="G138" s="124"/>
      <c r="H138" s="12"/>
      <c r="I138" s="126"/>
      <c r="J138" s="127"/>
      <c r="K138" s="126"/>
      <c r="L138" s="126"/>
      <c r="M138" s="126"/>
    </row>
    <row r="139" spans="4:13" x14ac:dyDescent="0.2">
      <c r="D139" s="123"/>
      <c r="E139" s="124"/>
      <c r="F139" s="12"/>
      <c r="G139" s="124"/>
      <c r="H139" s="12"/>
      <c r="I139" s="126"/>
      <c r="J139" s="127"/>
      <c r="K139" s="126"/>
      <c r="L139" s="126"/>
      <c r="M139" s="126"/>
    </row>
    <row r="140" spans="4:13" x14ac:dyDescent="0.2">
      <c r="D140" s="123"/>
      <c r="E140" s="124"/>
      <c r="F140" s="12"/>
      <c r="G140" s="124"/>
      <c r="H140" s="12"/>
      <c r="I140" s="126"/>
      <c r="J140" s="127"/>
      <c r="K140" s="126"/>
      <c r="L140" s="126"/>
      <c r="M140" s="126"/>
    </row>
    <row r="141" spans="4:13" x14ac:dyDescent="0.2">
      <c r="D141" s="123"/>
      <c r="E141" s="124"/>
      <c r="F141" s="12"/>
      <c r="G141" s="124"/>
      <c r="H141" s="12"/>
      <c r="I141" s="126"/>
      <c r="J141" s="127"/>
      <c r="K141" s="126"/>
      <c r="L141" s="126"/>
      <c r="M141" s="126"/>
    </row>
    <row r="142" spans="4:13" x14ac:dyDescent="0.2">
      <c r="D142" s="123"/>
      <c r="E142" s="124"/>
      <c r="F142" s="12"/>
      <c r="G142" s="124"/>
      <c r="H142" s="12"/>
      <c r="I142" s="126"/>
      <c r="J142" s="127"/>
      <c r="K142" s="126"/>
      <c r="L142" s="126"/>
      <c r="M142" s="126"/>
    </row>
    <row r="143" spans="4:13" x14ac:dyDescent="0.2">
      <c r="D143" s="123"/>
      <c r="E143" s="124"/>
      <c r="F143" s="12"/>
      <c r="G143" s="124"/>
      <c r="H143" s="12"/>
      <c r="I143" s="126"/>
      <c r="J143" s="127"/>
      <c r="K143" s="126"/>
      <c r="L143" s="126"/>
      <c r="M143" s="126"/>
    </row>
    <row r="144" spans="4:13" x14ac:dyDescent="0.2">
      <c r="D144" s="123"/>
      <c r="E144" s="124"/>
      <c r="F144" s="12"/>
      <c r="G144" s="124"/>
      <c r="H144" s="12"/>
      <c r="I144" s="126"/>
      <c r="J144" s="127"/>
      <c r="K144" s="126"/>
      <c r="L144" s="126"/>
      <c r="M144" s="126"/>
    </row>
    <row r="145" spans="4:13" x14ac:dyDescent="0.2">
      <c r="D145" s="123"/>
      <c r="E145" s="124"/>
      <c r="F145" s="12"/>
      <c r="G145" s="124"/>
      <c r="H145" s="12"/>
      <c r="I145" s="126"/>
      <c r="J145" s="127"/>
      <c r="K145" s="126"/>
      <c r="L145" s="126"/>
      <c r="M145" s="126"/>
    </row>
    <row r="146" spans="4:13" x14ac:dyDescent="0.2">
      <c r="D146" s="123"/>
      <c r="E146" s="124"/>
      <c r="F146" s="12"/>
      <c r="G146" s="124"/>
      <c r="H146" s="12"/>
      <c r="I146" s="126"/>
      <c r="J146" s="127"/>
      <c r="K146" s="126"/>
      <c r="L146" s="126"/>
      <c r="M146" s="126"/>
    </row>
    <row r="147" spans="4:13" x14ac:dyDescent="0.2">
      <c r="D147" s="123"/>
      <c r="E147" s="124"/>
      <c r="F147" s="12"/>
      <c r="G147" s="124"/>
      <c r="H147" s="12"/>
      <c r="I147" s="126"/>
      <c r="J147" s="127"/>
      <c r="K147" s="126"/>
      <c r="L147" s="126"/>
      <c r="M147" s="126"/>
    </row>
    <row r="148" spans="4:13" x14ac:dyDescent="0.2">
      <c r="D148" s="123"/>
      <c r="E148" s="124"/>
      <c r="F148" s="12"/>
      <c r="G148" s="124"/>
      <c r="H148" s="12"/>
      <c r="I148" s="126"/>
      <c r="J148" s="127"/>
      <c r="K148" s="126"/>
      <c r="L148" s="126"/>
      <c r="M148" s="126"/>
    </row>
    <row r="149" spans="4:13" x14ac:dyDescent="0.2">
      <c r="D149" s="123"/>
      <c r="E149" s="124"/>
      <c r="F149" s="12"/>
      <c r="G149" s="124"/>
      <c r="H149" s="12"/>
      <c r="I149" s="126"/>
      <c r="J149" s="127"/>
      <c r="K149" s="126"/>
      <c r="L149" s="126"/>
      <c r="M149" s="126"/>
    </row>
    <row r="150" spans="4:13" x14ac:dyDescent="0.2">
      <c r="D150" s="123"/>
      <c r="E150" s="124"/>
      <c r="F150" s="12"/>
      <c r="G150" s="124"/>
      <c r="H150" s="12"/>
      <c r="I150" s="126"/>
      <c r="J150" s="127"/>
      <c r="K150" s="126"/>
      <c r="L150" s="126"/>
      <c r="M150" s="126"/>
    </row>
    <row r="151" spans="4:13" x14ac:dyDescent="0.2">
      <c r="D151" s="123"/>
      <c r="E151" s="124"/>
      <c r="F151" s="12"/>
      <c r="G151" s="124"/>
      <c r="H151" s="12"/>
      <c r="I151" s="126"/>
      <c r="J151" s="127"/>
      <c r="K151" s="126"/>
      <c r="L151" s="126"/>
      <c r="M151" s="126"/>
    </row>
    <row r="152" spans="4:13" x14ac:dyDescent="0.2">
      <c r="D152" s="123"/>
      <c r="E152" s="124"/>
      <c r="F152" s="12"/>
      <c r="G152" s="124"/>
      <c r="H152" s="12"/>
      <c r="I152" s="126"/>
      <c r="J152" s="127"/>
      <c r="K152" s="126"/>
      <c r="L152" s="126"/>
      <c r="M152" s="126"/>
    </row>
    <row r="153" spans="4:13" x14ac:dyDescent="0.2">
      <c r="D153" s="123"/>
      <c r="E153" s="124"/>
      <c r="F153" s="12"/>
      <c r="G153" s="124"/>
      <c r="H153" s="12"/>
      <c r="I153" s="126"/>
      <c r="J153" s="127"/>
      <c r="K153" s="126"/>
      <c r="L153" s="126"/>
      <c r="M153" s="126"/>
    </row>
    <row r="154" spans="4:13" x14ac:dyDescent="0.2">
      <c r="D154" s="123"/>
      <c r="E154" s="124"/>
      <c r="F154" s="12"/>
      <c r="G154" s="124"/>
      <c r="H154" s="12"/>
      <c r="I154" s="126"/>
      <c r="J154" s="127"/>
      <c r="K154" s="126"/>
      <c r="L154" s="126"/>
      <c r="M154" s="126"/>
    </row>
    <row r="155" spans="4:13" x14ac:dyDescent="0.2">
      <c r="D155" s="123"/>
      <c r="E155" s="124"/>
      <c r="F155" s="12"/>
      <c r="G155" s="124"/>
      <c r="H155" s="12"/>
      <c r="I155" s="126"/>
      <c r="J155" s="127"/>
      <c r="K155" s="126"/>
      <c r="L155" s="126"/>
      <c r="M155" s="126"/>
    </row>
    <row r="156" spans="4:13" x14ac:dyDescent="0.2">
      <c r="D156" s="123"/>
      <c r="E156" s="124"/>
      <c r="F156" s="12"/>
      <c r="G156" s="124"/>
      <c r="H156" s="12"/>
      <c r="I156" s="126"/>
      <c r="J156" s="127"/>
      <c r="K156" s="126"/>
      <c r="L156" s="126"/>
      <c r="M156" s="126"/>
    </row>
    <row r="157" spans="4:13" x14ac:dyDescent="0.2">
      <c r="D157" s="123"/>
      <c r="E157" s="124"/>
      <c r="F157" s="12"/>
      <c r="G157" s="124"/>
      <c r="H157" s="12"/>
      <c r="I157" s="126"/>
      <c r="J157" s="127"/>
      <c r="K157" s="126"/>
      <c r="L157" s="126"/>
      <c r="M157" s="126"/>
    </row>
    <row r="158" spans="4:13" x14ac:dyDescent="0.2">
      <c r="D158" s="123"/>
      <c r="E158" s="124"/>
      <c r="F158" s="12"/>
      <c r="G158" s="124"/>
      <c r="H158" s="12"/>
      <c r="I158" s="126"/>
      <c r="J158" s="127"/>
      <c r="K158" s="126"/>
      <c r="L158" s="126"/>
      <c r="M158" s="126"/>
    </row>
  </sheetData>
  <mergeCells count="227">
    <mergeCell ref="C68:H68"/>
    <mergeCell ref="B69:H69"/>
    <mergeCell ref="A63:A64"/>
    <mergeCell ref="B63:B64"/>
    <mergeCell ref="C63:C64"/>
    <mergeCell ref="D63:D64"/>
    <mergeCell ref="E63:E64"/>
    <mergeCell ref="F64:H64"/>
    <mergeCell ref="N89:U90"/>
    <mergeCell ref="C84:M84"/>
    <mergeCell ref="A85:A86"/>
    <mergeCell ref="B85:B86"/>
    <mergeCell ref="C85:C86"/>
    <mergeCell ref="D85:D86"/>
    <mergeCell ref="E85:E86"/>
    <mergeCell ref="F86:H86"/>
    <mergeCell ref="A81:A82"/>
    <mergeCell ref="B81:B82"/>
    <mergeCell ref="A78:A80"/>
    <mergeCell ref="B78:B80"/>
    <mergeCell ref="G78:G79"/>
    <mergeCell ref="F80:H80"/>
    <mergeCell ref="A74:A75"/>
    <mergeCell ref="B74:B75"/>
    <mergeCell ref="N44:Q46"/>
    <mergeCell ref="N58:P59"/>
    <mergeCell ref="N81:W83"/>
    <mergeCell ref="N72:R72"/>
    <mergeCell ref="N74:R75"/>
    <mergeCell ref="N78:T79"/>
    <mergeCell ref="E78:E79"/>
    <mergeCell ref="H78:H79"/>
    <mergeCell ref="I78:I79"/>
    <mergeCell ref="J78:J79"/>
    <mergeCell ref="K78:K79"/>
    <mergeCell ref="L78:L79"/>
    <mergeCell ref="M78:M79"/>
    <mergeCell ref="G58:G59"/>
    <mergeCell ref="F60:H60"/>
    <mergeCell ref="C83:H83"/>
    <mergeCell ref="C76:H76"/>
    <mergeCell ref="C81:C82"/>
    <mergeCell ref="D81:D82"/>
    <mergeCell ref="E81:E82"/>
    <mergeCell ref="F82:H82"/>
    <mergeCell ref="C78:C80"/>
    <mergeCell ref="D78:D80"/>
    <mergeCell ref="F78:F79"/>
    <mergeCell ref="A107:H107"/>
    <mergeCell ref="A108:H108"/>
    <mergeCell ref="A101:H101"/>
    <mergeCell ref="A102:H102"/>
    <mergeCell ref="A103:H103"/>
    <mergeCell ref="A104:H104"/>
    <mergeCell ref="A105:H105"/>
    <mergeCell ref="A106:H106"/>
    <mergeCell ref="C94:H94"/>
    <mergeCell ref="B95:H95"/>
    <mergeCell ref="A96:H96"/>
    <mergeCell ref="A97:H97"/>
    <mergeCell ref="A99:H99"/>
    <mergeCell ref="A100:H100"/>
    <mergeCell ref="A98:H98"/>
    <mergeCell ref="E92:E93"/>
    <mergeCell ref="F93:H93"/>
    <mergeCell ref="C87:H87"/>
    <mergeCell ref="C88:M88"/>
    <mergeCell ref="A89:A91"/>
    <mergeCell ref="B89:B91"/>
    <mergeCell ref="C89:C91"/>
    <mergeCell ref="D89:D91"/>
    <mergeCell ref="F89:F90"/>
    <mergeCell ref="E90:E91"/>
    <mergeCell ref="F91:H91"/>
    <mergeCell ref="A92:A93"/>
    <mergeCell ref="B92:B93"/>
    <mergeCell ref="C92:C93"/>
    <mergeCell ref="D92:D93"/>
    <mergeCell ref="C74:C75"/>
    <mergeCell ref="D74:D75"/>
    <mergeCell ref="E74:E75"/>
    <mergeCell ref="F75:H75"/>
    <mergeCell ref="C77:M77"/>
    <mergeCell ref="C71:M71"/>
    <mergeCell ref="C56:H56"/>
    <mergeCell ref="C57:M57"/>
    <mergeCell ref="A58:A60"/>
    <mergeCell ref="B58:B60"/>
    <mergeCell ref="C58:C60"/>
    <mergeCell ref="D58:D60"/>
    <mergeCell ref="E58:E60"/>
    <mergeCell ref="F58:F59"/>
    <mergeCell ref="A61:A62"/>
    <mergeCell ref="B61:B62"/>
    <mergeCell ref="C61:C62"/>
    <mergeCell ref="D61:D62"/>
    <mergeCell ref="E61:E62"/>
    <mergeCell ref="F62:H62"/>
    <mergeCell ref="A65:A67"/>
    <mergeCell ref="B65:B67"/>
    <mergeCell ref="B70:M70"/>
    <mergeCell ref="C65:C67"/>
    <mergeCell ref="D65:D67"/>
    <mergeCell ref="E65:E67"/>
    <mergeCell ref="F65:F66"/>
    <mergeCell ref="G65:G66"/>
    <mergeCell ref="F67:H67"/>
    <mergeCell ref="C50:H50"/>
    <mergeCell ref="C51:M51"/>
    <mergeCell ref="A52:A53"/>
    <mergeCell ref="B52:B53"/>
    <mergeCell ref="C52:C53"/>
    <mergeCell ref="D52:D53"/>
    <mergeCell ref="E52:E53"/>
    <mergeCell ref="F53:H53"/>
    <mergeCell ref="A54:A55"/>
    <mergeCell ref="B54:B55"/>
    <mergeCell ref="C54:C55"/>
    <mergeCell ref="D54:D55"/>
    <mergeCell ref="E54:E55"/>
    <mergeCell ref="F55:H55"/>
    <mergeCell ref="C40:H40"/>
    <mergeCell ref="B41:H41"/>
    <mergeCell ref="B42:M42"/>
    <mergeCell ref="C43:M43"/>
    <mergeCell ref="A44:A47"/>
    <mergeCell ref="B44:B47"/>
    <mergeCell ref="C44:C47"/>
    <mergeCell ref="D44:D47"/>
    <mergeCell ref="E44:E47"/>
    <mergeCell ref="F44:F46"/>
    <mergeCell ref="G44:G46"/>
    <mergeCell ref="F47:H47"/>
    <mergeCell ref="A38:A39"/>
    <mergeCell ref="B38:B39"/>
    <mergeCell ref="C38:C39"/>
    <mergeCell ref="D38:D39"/>
    <mergeCell ref="E38:E39"/>
    <mergeCell ref="F39:H39"/>
    <mergeCell ref="A36:A37"/>
    <mergeCell ref="B36:B37"/>
    <mergeCell ref="C36:C37"/>
    <mergeCell ref="D36:D37"/>
    <mergeCell ref="E36:E37"/>
    <mergeCell ref="F37:H37"/>
    <mergeCell ref="G29:G30"/>
    <mergeCell ref="F31:H31"/>
    <mergeCell ref="C32:H32"/>
    <mergeCell ref="C33:M33"/>
    <mergeCell ref="A34:A35"/>
    <mergeCell ref="B34:B35"/>
    <mergeCell ref="C34:C35"/>
    <mergeCell ref="D34:D35"/>
    <mergeCell ref="E34:E35"/>
    <mergeCell ref="F35:H35"/>
    <mergeCell ref="A29:A31"/>
    <mergeCell ref="B29:B31"/>
    <mergeCell ref="C29:C31"/>
    <mergeCell ref="D29:D31"/>
    <mergeCell ref="E29:E31"/>
    <mergeCell ref="F29:F30"/>
    <mergeCell ref="F22:H22"/>
    <mergeCell ref="A23:A28"/>
    <mergeCell ref="B23:B28"/>
    <mergeCell ref="C23:C28"/>
    <mergeCell ref="D23:D28"/>
    <mergeCell ref="E23:E28"/>
    <mergeCell ref="F23:F27"/>
    <mergeCell ref="G23:G27"/>
    <mergeCell ref="F28:H28"/>
    <mergeCell ref="A10:A11"/>
    <mergeCell ref="B10:B11"/>
    <mergeCell ref="C10:C11"/>
    <mergeCell ref="D10:D11"/>
    <mergeCell ref="E10:E11"/>
    <mergeCell ref="F11:H11"/>
    <mergeCell ref="A12:A13"/>
    <mergeCell ref="B12:B13"/>
    <mergeCell ref="C12:C13"/>
    <mergeCell ref="A2:M2"/>
    <mergeCell ref="A3:H3"/>
    <mergeCell ref="G4:G5"/>
    <mergeCell ref="H4:H5"/>
    <mergeCell ref="I4:J4"/>
    <mergeCell ref="A48:A49"/>
    <mergeCell ref="B48:B49"/>
    <mergeCell ref="C48:C49"/>
    <mergeCell ref="D48:D49"/>
    <mergeCell ref="E48:E49"/>
    <mergeCell ref="F49:H49"/>
    <mergeCell ref="A4:A5"/>
    <mergeCell ref="B4:B5"/>
    <mergeCell ref="C4:C5"/>
    <mergeCell ref="D4:D5"/>
    <mergeCell ref="E4:E5"/>
    <mergeCell ref="F4:F5"/>
    <mergeCell ref="A6:M6"/>
    <mergeCell ref="A7:M7"/>
    <mergeCell ref="B8:M8"/>
    <mergeCell ref="C9:M9"/>
    <mergeCell ref="D12:D13"/>
    <mergeCell ref="E12:E13"/>
    <mergeCell ref="F13:H13"/>
    <mergeCell ref="N48:Q48"/>
    <mergeCell ref="F73:H73"/>
    <mergeCell ref="D72:D73"/>
    <mergeCell ref="C72:C73"/>
    <mergeCell ref="B72:B73"/>
    <mergeCell ref="A72:A73"/>
    <mergeCell ref="N61:T62"/>
    <mergeCell ref="N54:P55"/>
    <mergeCell ref="N12:Q13"/>
    <mergeCell ref="N18:U22"/>
    <mergeCell ref="N34:Q35"/>
    <mergeCell ref="N36:Q37"/>
    <mergeCell ref="N38:Q39"/>
    <mergeCell ref="C14:H14"/>
    <mergeCell ref="B15:H15"/>
    <mergeCell ref="B16:M16"/>
    <mergeCell ref="C17:M17"/>
    <mergeCell ref="A18:A22"/>
    <mergeCell ref="B18:B22"/>
    <mergeCell ref="C18:C22"/>
    <mergeCell ref="D18:D22"/>
    <mergeCell ref="E18:E22"/>
    <mergeCell ref="F18:F21"/>
    <mergeCell ref="G18:G21"/>
  </mergeCells>
  <printOptions horizontalCentered="1"/>
  <pageMargins left="0.23622047244094491" right="0.23622047244094491" top="0.74803149606299213" bottom="0.74803149606299213" header="0.31496062992125984" footer="0.31496062992125984"/>
  <pageSetup paperSize="9" scale="86" fitToHeight="17" orientation="landscape" cellComments="asDisplayed" r:id="rId1"/>
  <headerFooter alignWithMargins="0">
    <oddHeader>&amp;C&amp;P&amp;R2 programa</oddHeader>
  </headerFooter>
  <rowBreaks count="5" manualBreakCount="5">
    <brk id="15" max="23" man="1"/>
    <brk id="22" max="23" man="1"/>
    <brk id="40" max="23" man="1"/>
    <brk id="53" max="23" man="1"/>
    <brk id="107" max="23" man="1"/>
  </rowBreaks>
  <colBreaks count="1" manualBreakCount="1">
    <brk id="13"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119a47f-a1ee-4a22-aed0-d526b74a3a21" xsi:nil="true"/>
    <lcf76f155ced4ddcb4097134ff3c332f xmlns="c1735d09-ccc3-416e-be48-3def7266d96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58D5FAAB477BF468E1B678AF7DA70DA" ma:contentTypeVersion="11" ma:contentTypeDescription="Kurkite naują dokumentą." ma:contentTypeScope="" ma:versionID="c6ac049715c6a017f753c4d79d52a298">
  <xsd:schema xmlns:xsd="http://www.w3.org/2001/XMLSchema" xmlns:xs="http://www.w3.org/2001/XMLSchema" xmlns:p="http://schemas.microsoft.com/office/2006/metadata/properties" xmlns:ns2="c1735d09-ccc3-416e-be48-3def7266d969" xmlns:ns3="3119a47f-a1ee-4a22-aed0-d526b74a3a21" targetNamespace="http://schemas.microsoft.com/office/2006/metadata/properties" ma:root="true" ma:fieldsID="43a89682f060bbd012eabfab7617c833" ns2:_="" ns3:_="">
    <xsd:import namespace="c1735d09-ccc3-416e-be48-3def7266d969"/>
    <xsd:import namespace="3119a47f-a1ee-4a22-aed0-d526b74a3a21"/>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735d09-ccc3-416e-be48-3def7266d9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Vaizdų žymės" ma:readOnly="false" ma:fieldId="{5cf76f15-5ced-4ddc-b409-7134ff3c332f}" ma:taxonomyMulti="true" ma:sspId="38eb848d-185e-46c3-aee5-c3b30c08044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119a47f-a1ee-4a22-aed0-d526b74a3a21" elementFormDefault="qualified">
    <xsd:import namespace="http://schemas.microsoft.com/office/2006/documentManagement/types"/>
    <xsd:import namespace="http://schemas.microsoft.com/office/infopath/2007/PartnerControls"/>
    <xsd:element name="SharedWithUsers" ma:index="11"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Bendrinta su išsamia informacija" ma:internalName="SharedWithDetails" ma:readOnly="true">
      <xsd:simpleType>
        <xsd:restriction base="dms:Note">
          <xsd:maxLength value="255"/>
        </xsd:restriction>
      </xsd:simpleType>
    </xsd:element>
    <xsd:element name="TaxCatchAll" ma:index="15" nillable="true" ma:displayName="Taxonomy Catch All Column" ma:hidden="true" ma:list="{79cb7a69-fa63-470d-8f45-0783ac6fe180}" ma:internalName="TaxCatchAll" ma:showField="CatchAllData" ma:web="3119a47f-a1ee-4a22-aed0-d526b74a3a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3B6D2AE-9363-4B69-8358-CD380E37EBB6}">
  <ds:schemaRefs>
    <ds:schemaRef ds:uri="http://schemas.microsoft.com/office/2006/metadata/properties"/>
    <ds:schemaRef ds:uri="http://schemas.microsoft.com/office/infopath/2007/PartnerControls"/>
    <ds:schemaRef ds:uri="3119a47f-a1ee-4a22-aed0-d526b74a3a21"/>
    <ds:schemaRef ds:uri="c1735d09-ccc3-416e-be48-3def7266d969"/>
  </ds:schemaRefs>
</ds:datastoreItem>
</file>

<file path=customXml/itemProps2.xml><?xml version="1.0" encoding="utf-8"?>
<ds:datastoreItem xmlns:ds="http://schemas.openxmlformats.org/officeDocument/2006/customXml" ds:itemID="{F2CF6D06-CDB4-464E-8106-1D46E5DB1994}">
  <ds:schemaRefs>
    <ds:schemaRef ds:uri="http://schemas.microsoft.com/sharepoint/v3/contenttype/forms"/>
  </ds:schemaRefs>
</ds:datastoreItem>
</file>

<file path=customXml/itemProps3.xml><?xml version="1.0" encoding="utf-8"?>
<ds:datastoreItem xmlns:ds="http://schemas.openxmlformats.org/officeDocument/2006/customXml" ds:itemID="{466EF1BC-1DE8-4705-9CDD-C19F51D84D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735d09-ccc3-416e-be48-3def7266d969"/>
    <ds:schemaRef ds:uri="3119a47f-a1ee-4a22-aed0-d526b74a3a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2</vt:i4>
      </vt:variant>
    </vt:vector>
  </HeadingPairs>
  <TitlesOfParts>
    <vt:vector size="3" baseType="lpstr">
      <vt:lpstr>2 programa_projektas</vt:lpstr>
      <vt:lpstr>'2 programa_projektas'!Print_Area</vt:lpstr>
      <vt:lpstr>'2 programa_projektas'!Print_Titles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Mindaugas Šatkus</dc:creator>
  <cp:keywords/>
  <dc:description/>
  <cp:lastModifiedBy>Vaida Čedavičienė</cp:lastModifiedBy>
  <cp:revision/>
  <dcterms:created xsi:type="dcterms:W3CDTF">2022-01-26T09:50:34Z</dcterms:created>
  <dcterms:modified xsi:type="dcterms:W3CDTF">2022-12-12T09:44:36Z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0x010100C58D5FAAB477BF468E1B678AF7DA70DA</vt:lpwstr>
  </property>
  <property fmtid="{D5CDD505-2E9C-101B-9397-08002B2CF9AE}" pid="3" name="MediaServiceImageTags">
    <vt:lpwstr/>
  </property>
</Properties>
</file>